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182D4CC3-99DD-4E6F-811A-D40AFF178DBF}" xr6:coauthVersionLast="36" xr6:coauthVersionMax="36" xr10:uidLastSave="{00000000-0000-0000-0000-000000000000}"/>
  <bookViews>
    <workbookView xWindow="-120" yWindow="-120" windowWidth="29040" windowHeight="15720" tabRatio="898" firstSheet="2" activeTab="10" xr2:uid="{00000000-000D-0000-FFFF-FFFF00000000}"/>
  </bookViews>
  <sheets>
    <sheet name="1- Presentación " sheetId="10" r:id="rId1"/>
    <sheet name="Conceptos 37001" sheetId="37" r:id="rId2"/>
    <sheet name="2- Análisis de Contexto"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2">[3]GESTION!#REF!</definedName>
    <definedName name="GEST" localSheetId="3">[3]GESTION!#REF!</definedName>
    <definedName name="GEST">[4]GESTION!#REF!</definedName>
    <definedName name="INV" localSheetId="2">[3]INVERSION!#REF!</definedName>
    <definedName name="INV" localSheetId="3">[3]INVERSION!#REF!</definedName>
    <definedName name="INV">[4]INVERSION!#REF!</definedName>
    <definedName name="INV_GEST" localSheetId="2">#REF!</definedName>
    <definedName name="INV_GEST" localSheetId="3">#REF!</definedName>
    <definedName name="INV_GEST">#REF!</definedName>
    <definedName name="Posibilidad" localSheetId="2">[5]Hoja2!$H$3:$H$7</definedName>
    <definedName name="Posibilidad" localSheetId="3">[5]Hoja2!$H$3:$H$7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9" i="28" l="1"/>
  <c r="C18" i="28"/>
  <c r="C17" i="28"/>
  <c r="C16" i="28"/>
  <c r="C15" i="28"/>
  <c r="C14" i="28"/>
  <c r="C13" i="28"/>
  <c r="C12" i="28"/>
  <c r="B20" i="28"/>
  <c r="B30" i="28"/>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A10" i="28"/>
  <c r="B10" i="28"/>
  <c r="I33" i="5" a="1"/>
  <c r="I33" i="5" s="1"/>
  <c r="C10" i="29"/>
  <c r="C10" i="35" s="1"/>
  <c r="I27" i="5" a="1"/>
  <c r="C20" i="36"/>
  <c r="C20" i="35"/>
  <c r="C20" i="34"/>
  <c r="I27" i="5"/>
  <c r="L10" i="28"/>
  <c r="C11" i="28"/>
  <c r="C10" i="28"/>
  <c r="L10" i="27"/>
  <c r="K10" i="27" s="1"/>
  <c r="I21" i="5"/>
  <c r="I22" i="5"/>
  <c r="C20" i="18"/>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B30" i="34" l="1"/>
  <c r="K30" i="28"/>
  <c r="S40" i="28"/>
  <c r="K10" i="28"/>
  <c r="T10" i="28" s="1"/>
  <c r="J10" i="29" s="1"/>
  <c r="S20" i="28"/>
  <c r="A10" i="36"/>
  <c r="C10" i="18"/>
  <c r="C10" i="34"/>
  <c r="A10" i="35"/>
  <c r="A20" i="35"/>
  <c r="C10" i="36"/>
  <c r="B30" i="36"/>
  <c r="B40" i="18"/>
  <c r="K40" i="28"/>
  <c r="S30" i="28"/>
  <c r="K20" i="28"/>
  <c r="S10" i="28"/>
  <c r="M40" i="27"/>
  <c r="O40" i="27" s="1"/>
  <c r="A20" i="36"/>
  <c r="T20" i="28"/>
  <c r="B10" i="18"/>
  <c r="M30" i="27"/>
  <c r="O30" i="27" s="1"/>
  <c r="M20" i="27"/>
  <c r="G20" i="29" s="1"/>
  <c r="M10" i="27"/>
  <c r="O10" i="27" s="1"/>
  <c r="B10" i="34"/>
  <c r="B10" i="35"/>
  <c r="C30" i="18"/>
  <c r="T30" i="28"/>
  <c r="J30" i="29" s="1"/>
  <c r="C30" i="34"/>
  <c r="B30" i="18"/>
  <c r="C30" i="35"/>
  <c r="A30" i="18"/>
  <c r="A30" i="35"/>
  <c r="B40" i="35"/>
  <c r="C40" i="36"/>
  <c r="B40" i="36"/>
  <c r="A30" i="34"/>
  <c r="C40" i="18"/>
  <c r="T40" i="2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<sst xmlns="http://schemas.openxmlformats.org/spreadsheetml/2006/main" count="822" uniqueCount="555">
  <si>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</si>
  <si>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</si>
  <si>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</si>
  <si>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</si>
  <si>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</si>
  <si>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</si>
  <si>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</si>
  <si>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</si>
  <si>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</si>
  <si>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</si>
  <si>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</si>
  <si>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</si>
  <si>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</si>
  <si>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</si>
  <si>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</si>
  <si>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</si>
  <si>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</si>
  <si>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</si>
  <si>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</si>
  <si>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</si>
  <si>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</si>
  <si>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</si>
  <si>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</si>
  <si>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</si>
  <si>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</si>
  <si>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</si>
  <si>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</si>
  <si>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</si>
  <si>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</si>
  <si>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</si>
  <si>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</si>
  <si>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</si>
  <si>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</si>
  <si>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</si>
  <si>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</si>
  <si>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</si>
  <si>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</si>
  <si>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</si>
  <si>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</si>
  <si>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</si>
  <si>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</si>
  <si>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</si>
  <si>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</si>
  <si>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Interrupción del servicio público de Administrar Justicia a causa del conflicto armado de la región.</t>
  </si>
  <si>
    <t>Amenazas a servidores judiciales en razón al ejercicio de sus funciones.</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</si>
  <si>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</si>
  <si>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</si>
  <si>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</si>
  <si>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</si>
  <si>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</si>
  <si>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</si>
  <si>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</si>
  <si>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Recursos insuficientes para atender el Plan de necesidades formulado</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</si>
  <si>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</si>
  <si>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</si>
  <si>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</si>
  <si>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 xml:space="preserve">Tecnológicos </t>
  </si>
  <si>
    <t>Fallas de conectividad para la realización de las actividades propias del proceso.</t>
  </si>
  <si>
    <t>Carencia del software de gestión para el manejo integral de la información.</t>
  </si>
  <si>
    <t xml:space="preserve">Documentación (actualización, coherencia, aplicabilidad) </t>
  </si>
  <si>
    <t>Micrositio de fácil acceso a los documentos propios del Sistema Integrado de Gestión y Control de la Calidad y el Medio Ambiente.</t>
  </si>
  <si>
    <t>Infraestructura física (suficiencia, comodidad)</t>
  </si>
  <si>
    <t>Elementos de trabajo (papel, equipos, herramientas)</t>
  </si>
  <si>
    <t>Comunicación Interna (canales utilizados y su efectividad, flujo de la información necesaria para el desarrollo de las actividades)</t>
  </si>
  <si>
    <t>Ambientales</t>
  </si>
  <si>
    <t>ESTRATEGIAS</t>
  </si>
  <si>
    <t>ESTRATEGIAS  DOFA</t>
  </si>
  <si>
    <t>ESTRATEGIA/ACCIÓN/ PROYECTO</t>
  </si>
  <si>
    <t xml:space="preserve">GESTIONA </t>
  </si>
  <si>
    <t xml:space="preserve">DOCUMENTADA EN </t>
  </si>
  <si>
    <t>A</t>
  </si>
  <si>
    <t>O</t>
  </si>
  <si>
    <t>D</t>
  </si>
  <si>
    <t>F</t>
  </si>
  <si>
    <t xml:space="preserve">Plan de acción </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</si>
  <si>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</si>
  <si>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</si>
  <si>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</si>
  <si>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</si>
  <si>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</si>
  <si>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</si>
  <si>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</si>
  <si>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</si>
  <si>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</si>
  <si>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</si>
  <si>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</si>
  <si>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</si>
  <si>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</si>
  <si>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</si>
  <si>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</si>
  <si>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</si>
  <si>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</si>
  <si>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</si>
  <si>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</si>
  <si>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</si>
  <si>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</si>
  <si>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</si>
  <si>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</si>
  <si>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</si>
  <si>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</si>
  <si>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</si>
  <si>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</si>
  <si>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</si>
  <si>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</si>
  <si>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</si>
  <si>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</si>
  <si>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</si>
  <si>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</si>
  <si>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</si>
  <si>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</si>
  <si>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</si>
  <si>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</si>
  <si>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</si>
  <si>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</si>
  <si>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</si>
  <si>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</si>
  <si>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</si>
  <si>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</si>
  <si>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</si>
  <si>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</si>
  <si>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</si>
  <si>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</si>
  <si>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</si>
  <si>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</si>
  <si>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</si>
  <si>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</si>
  <si>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</si>
  <si>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</si>
  <si>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</si>
  <si>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</si>
  <si>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</si>
  <si>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</si>
  <si>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</si>
  <si>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</si>
  <si>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</si>
  <si>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</si>
  <si>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</si>
  <si>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</si>
  <si>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</si>
  <si>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</si>
  <si>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</si>
  <si>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</si>
  <si>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</si>
  <si>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</si>
  <si>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</si>
  <si>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</si>
  <si>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</si>
  <si>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</si>
  <si>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</si>
  <si>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</si>
  <si>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</si>
  <si>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</si>
  <si>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</si>
  <si>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</si>
  <si>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</si>
  <si>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</si>
  <si>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</si>
  <si>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</si>
  <si>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</si>
  <si>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</si>
  <si>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</si>
  <si>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</si>
  <si>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</si>
  <si>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</si>
  <si>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</si>
  <si>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</si>
  <si>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</si>
  <si>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</si>
  <si>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</si>
  <si>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</si>
  <si>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</si>
  <si>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</si>
  <si>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</si>
  <si>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</si>
  <si>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</si>
  <si>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un área del nivel central, seccional o despacho judicial </t>
  </si>
  <si>
    <t>2. Desconocimiento de la normatividad  vigente en materia de Gestión Documental.</t>
  </si>
  <si>
    <t>3. Insuficiente recurso humano para la Coordinación del Sistema de Gestión Documental.</t>
  </si>
  <si>
    <t xml:space="preserve">4. Inadecuado tratamiento de los documentos manejados </t>
  </si>
  <si>
    <t xml:space="preserve">Pérdida o deterioro de documentos que reposan en custodia en el Archivo del Consejo Seccional de la Judicatura Cundinamarca - Amazonas </t>
  </si>
  <si>
    <t>Que desaparezcan documentos en poder del archivo o que la información que contienen no  se pueda recuperar por deterioro de los mismos</t>
  </si>
  <si>
    <t>1. Falta de aplicación de las políticas de archivo establecidas por la institución.</t>
  </si>
  <si>
    <t>2. Falta de copias o medios de respaldo de la información.</t>
  </si>
  <si>
    <t>Desvío de la información radicada y tramitada ante el Consejo Seccional, generadas a través de SIGOBius.</t>
  </si>
  <si>
    <t>Las comunicaciones oficiales recibidas o enviadas no lleguen al destinatario final</t>
  </si>
  <si>
    <t>1. Uso inadecuado del sistema.</t>
  </si>
  <si>
    <t>2. Dificultad de manejo de la documentación por fallas técnicas.</t>
  </si>
  <si>
    <t xml:space="preserve">Recibir dádivas o beneficios a nombre propio o de terceros para  sustraer, alterar  documentación conservada en el archivo del Consejo Seccional de la Judicatura Cundinamarca - Amazonas </t>
  </si>
  <si>
    <t>Los documentos que reposan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</si>
  <si>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</si>
  <si>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</si>
  <si>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</si>
  <si>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</si>
  <si>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</si>
  <si>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</si>
  <si>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</si>
  <si>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</si>
  <si>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</si>
  <si>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</si>
  <si>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</si>
  <si>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</si>
  <si>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</si>
  <si>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</si>
  <si>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</si>
  <si>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</si>
  <si>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</si>
  <si>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</si>
  <si>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</si>
  <si>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</si>
  <si>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</si>
  <si>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</si>
  <si>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</si>
  <si>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</si>
  <si>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</si>
  <si>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</si>
  <si>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</si>
  <si>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</si>
  <si>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</si>
  <si>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</si>
  <si>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Acciones de respuesta ante noticias que afectan la imagen de la entidad.</t>
  </si>
  <si>
    <t>NO</t>
  </si>
  <si>
    <t>SI</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</si>
  <si>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</si>
  <si>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</si>
  <si>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</si>
  <si>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</si>
  <si>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</si>
  <si>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</si>
  <si>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</si>
  <si>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</si>
  <si>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</si>
  <si>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</si>
  <si>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</si>
  <si>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</si>
  <si>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</si>
  <si>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</si>
  <si>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</si>
  <si>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</si>
  <si>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</si>
  <si>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</si>
  <si>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</si>
  <si>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</si>
  <si>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</si>
  <si>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</si>
  <si>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</si>
  <si>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</si>
  <si>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</si>
  <si>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</si>
  <si>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</si>
  <si>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</si>
  <si>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</si>
  <si>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</si>
  <si>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</si>
  <si>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</si>
  <si>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</si>
  <si>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</si>
  <si>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</si>
  <si>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</si>
  <si>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</si>
  <si>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</si>
  <si>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</si>
  <si>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</si>
  <si>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</si>
  <si>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</si>
  <si>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</si>
  <si>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</si>
  <si>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</si>
  <si>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</si>
  <si>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</si>
  <si>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</si>
  <si>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</si>
  <si>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</si>
  <si>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</si>
  <si>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</si>
  <si>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</si>
  <si>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</si>
  <si>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</si>
  <si>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</si>
  <si>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</si>
  <si>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</si>
  <si>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</si>
  <si>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</si>
  <si>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</si>
  <si>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</si>
  <si>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</si>
  <si>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</si>
  <si>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</si>
  <si>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</si>
  <si>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</si>
  <si>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</si>
  <si>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</si>
  <si>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</si>
  <si>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</si>
  <si>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</si>
  <si>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</si>
  <si>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</si>
  <si>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</si>
  <si>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</si>
  <si>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</si>
  <si>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</si>
  <si>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</si>
  <si>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</si>
  <si>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</si>
  <si>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</si>
  <si>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</si>
  <si>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</si>
  <si>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</si>
  <si>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</si>
  <si>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</si>
  <si>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</si>
  <si>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</si>
  <si>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</si>
  <si>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</si>
  <si>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</si>
  <si>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</si>
  <si>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</si>
  <si>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</si>
  <si>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</si>
  <si>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</si>
  <si>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</si>
  <si>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</si>
  <si>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</si>
  <si>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</si>
  <si>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</si>
  <si>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</si>
  <si>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</si>
  <si>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</si>
  <si>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</si>
  <si>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</si>
  <si>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</si>
  <si>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</si>
  <si>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</si>
  <si>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</si>
  <si>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</si>
  <si>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</si>
  <si>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</si>
  <si>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</si>
  <si>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</si>
  <si>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</si>
  <si>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</si>
  <si>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</si>
  <si>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</si>
  <si>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</si>
  <si>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</si>
  <si>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</si>
  <si>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</si>
  <si>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</si>
  <si>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</si>
  <si>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</si>
  <si>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</si>
  <si>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</si>
  <si>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</si>
  <si>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</si>
  <si>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</si>
  <si>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</si>
  <si>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</si>
  <si>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</si>
  <si>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</si>
  <si>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</si>
  <si>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</si>
  <si>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</si>
  <si>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</si>
  <si>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Luego de realizada la verificación no se evidencia materlización del riesgo</t>
  </si>
  <si>
    <t>ANÁLISIS DEL RESULTADO FINAL 
2 TRIMESTRE</t>
  </si>
  <si>
    <t>ANÁLISIS DEL RESULTADO FINAL 
3 TRIMESTRE</t>
  </si>
  <si>
    <t>ANÁLISIS DEL RESULTADO FINAL 
4 TRIMESTRE</t>
  </si>
  <si>
    <t>Nivel Seccional</t>
  </si>
  <si>
    <t>Cundinamarcca</t>
  </si>
  <si>
    <t>julio de 2024</t>
  </si>
  <si>
    <t>Consejo Seccional de la Judicatura de Cundinamarca</t>
  </si>
  <si>
    <t>Todos los procesos</t>
  </si>
  <si>
    <t>NA</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</si>
  <si>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</si>
  <si>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</si>
  <si>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</si>
  <si>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</si>
  <si>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</si>
  <si>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</si>
  <si>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</si>
  <si>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</si>
  <si>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</si>
  <si>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</si>
  <si>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</si>
  <si>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</si>
  <si>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</si>
  <si>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</si>
  <si>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</si>
  <si>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</si>
  <si>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</si>
  <si>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</si>
  <si>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</si>
  <si>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</si>
  <si>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</si>
  <si>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</si>
  <si>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</si>
  <si>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</si>
  <si>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</si>
  <si>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</si>
  <si>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</si>
  <si>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</si>
  <si>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</si>
  <si>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Situaciones de orden público que afecten la infraestructura física de las sedes judiciales.</t>
  </si>
  <si>
    <t>Desinformación divulgada en medios de comunicación, redes sociales, etc., que pueda afectar a la Rama Judicial.</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</si>
  <si>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</si>
  <si>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</si>
  <si>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</si>
  <si>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</si>
  <si>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</si>
  <si>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</si>
  <si>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</si>
  <si>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</si>
  <si>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</si>
  <si>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</si>
  <si>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</si>
  <si>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</si>
  <si>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</si>
  <si>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</si>
  <si>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</si>
  <si>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</si>
  <si>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</si>
  <si>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</si>
  <si>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</si>
  <si>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</si>
  <si>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</si>
  <si>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</si>
  <si>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</si>
  <si>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</si>
  <si>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</si>
  <si>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</si>
  <si>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</si>
  <si>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</si>
  <si>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</si>
  <si>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</si>
  <si>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</si>
  <si>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</si>
  <si>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</si>
  <si>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</si>
  <si>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</si>
  <si>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</si>
  <si>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</si>
  <si>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</si>
  <si>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</si>
  <si>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</si>
  <si>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</si>
  <si>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</si>
  <si>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</si>
  <si>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</si>
  <si>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</si>
  <si>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</si>
  <si>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</si>
  <si>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</si>
  <si>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</si>
  <si>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</si>
  <si>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</si>
  <si>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</si>
  <si>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</si>
  <si>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</si>
  <si>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</si>
  <si>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</si>
  <si>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</si>
  <si>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</si>
  <si>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</si>
  <si>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</si>
  <si>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</si>
  <si>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</si>
  <si>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</si>
  <si>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</si>
  <si>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</si>
  <si>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</si>
  <si>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</si>
  <si>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</si>
  <si>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</si>
  <si>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</si>
  <si>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</si>
  <si>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</si>
  <si>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</si>
  <si>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</si>
  <si>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</si>
  <si>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</si>
  <si>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</si>
  <si>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</si>
  <si>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</si>
  <si>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</si>
  <si>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</si>
  <si>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</si>
  <si>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</si>
  <si>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</si>
  <si>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</si>
  <si>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Debilidad en la estandarización de tablas de retención documental.</t>
  </si>
  <si>
    <t>Compleja gestión del archivo físico aún existente.</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</si>
  <si>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</si>
  <si>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</si>
  <si>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</si>
  <si>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</si>
  <si>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</si>
  <si>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</si>
  <si>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</si>
  <si>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</si>
  <si>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</si>
  <si>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</si>
  <si>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</si>
  <si>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</si>
  <si>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</si>
  <si>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</si>
  <si>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</si>
  <si>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</si>
  <si>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</si>
  <si>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</si>
  <si>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</si>
  <si>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</si>
  <si>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</si>
  <si>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</si>
  <si>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</si>
  <si>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</si>
  <si>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</si>
  <si>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</si>
  <si>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</si>
  <si>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</si>
  <si>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</si>
  <si>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</si>
  <si>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</si>
  <si>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</si>
  <si>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</si>
  <si>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</si>
  <si>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</si>
  <si>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</si>
  <si>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</si>
  <si>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</si>
  <si>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Desarrollar el plan de formación de la Escuela Judicial para el fortalecimiento de competencias de los servidores judiciales.</t>
  </si>
  <si>
    <t>13, 14</t>
  </si>
  <si>
    <t>16, 19</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</si>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</sst>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i/>
      <sz val="11"/>
      <color rgb="FF595959"/>
      <name val="Azo Sans Light"/>
    </font>
    <font>
      <sz val="11"/>
      <color theme="1"/>
      <name val="Belyrium"/>
    </font>
    <font>
      <sz val="14"/>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left" vertical="center" wrapText="1"/>
      <protection locked="0"/>
    </xf>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3" borderId="112" xfId="0" applyFont="1" applyFill="1" applyBorder="1" applyAlignment="1">
      <alignment horizontal="left" vertical="center" wrapText="1"/>
    </xf>
    <xf numFmtId="0" fontId="72" fillId="3" borderId="112" xfId="0" applyFont="1" applyFill="1" applyBorder="1" applyAlignment="1">
      <alignment horizontal="center" vertical="center" wrapText="1"/>
    </xf>
    <xf numFmtId="0" fontId="66" fillId="3" borderId="0" xfId="0" applyFont="1" applyFill="1"/>
    <xf numFmtId="0" fontId="72" fillId="0" borderId="112" xfId="0" applyFont="1" applyBorder="1" applyAlignment="1">
      <alignment horizontal="center" vertical="center" wrapText="1" readingOrder="1"/>
    </xf>
    <xf numFmtId="0" fontId="72" fillId="0" borderId="112" xfId="0" applyFont="1" applyBorder="1" applyAlignment="1">
      <alignment horizontal="left" vertical="center" wrapText="1"/>
    </xf>
    <xf numFmtId="0" fontId="69" fillId="0" borderId="0" xfId="0" applyFont="1" applyAlignment="1">
      <alignment vertical="center" wrapText="1"/>
    </xf>
    <xf numFmtId="0" fontId="68" fillId="0" borderId="0" xfId="0" applyFont="1"/>
    <xf numFmtId="0" fontId="72" fillId="3" borderId="112" xfId="0" applyFont="1" applyFill="1" applyBorder="1" applyAlignment="1">
      <alignment vertical="center" wrapText="1"/>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6" fillId="3" borderId="109" xfId="0" applyFont="1" applyFill="1" applyBorder="1" applyAlignment="1">
      <alignment horizontal="left" vertical="top" wrapText="1"/>
    </xf>
    <xf numFmtId="0" fontId="77" fillId="3" borderId="109" xfId="0" applyFont="1" applyFill="1" applyBorder="1" applyAlignment="1">
      <alignment horizontal="center" vertical="center" wrapText="1"/>
    </xf>
    <xf numFmtId="0" fontId="78" fillId="3" borderId="109" xfId="0" applyFont="1" applyFill="1" applyBorder="1" applyAlignment="1">
      <alignment horizontal="center" vertical="center" wrapText="1"/>
    </xf>
    <xf numFmtId="0" fontId="78" fillId="3" borderId="109" xfId="0" applyFont="1" applyFill="1" applyBorder="1" applyAlignment="1">
      <alignment horizontal="left" vertical="center"/>
    </xf>
    <xf numFmtId="0" fontId="76" fillId="0" borderId="109" xfId="0" applyFont="1" applyBorder="1" applyAlignment="1">
      <alignment vertical="top" wrapText="1"/>
    </xf>
    <xf numFmtId="0" fontId="77" fillId="3" borderId="109" xfId="0" applyFont="1" applyFill="1" applyBorder="1" applyAlignment="1">
      <alignment horizontal="center" vertical="center"/>
    </xf>
    <xf numFmtId="0" fontId="78" fillId="3" borderId="109" xfId="0" applyFont="1" applyFill="1" applyBorder="1" applyAlignment="1">
      <alignment horizontal="center" vertical="center"/>
    </xf>
    <xf numFmtId="0" fontId="76" fillId="3" borderId="109" xfId="0" applyFont="1" applyFill="1" applyBorder="1" applyAlignment="1">
      <alignment horizontal="left" vertical="center" wrapText="1"/>
    </xf>
    <xf numFmtId="0" fontId="76" fillId="0" borderId="109" xfId="0" applyFont="1" applyBorder="1" applyAlignment="1">
      <alignment horizontal="left" vertical="center" wrapText="1"/>
    </xf>
    <xf numFmtId="0" fontId="78" fillId="0" borderId="10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9" fillId="0" borderId="118" xfId="0" applyFont="1" applyBorder="1" applyAlignment="1">
      <alignment horizontal="center" vertical="center" wrapText="1"/>
    </xf>
    <xf numFmtId="0" fontId="79" fillId="0" borderId="80" xfId="0" applyFont="1" applyBorder="1" applyAlignment="1">
      <alignment horizontal="center" vertical="center" wrapText="1"/>
    </xf>
    <xf numFmtId="0" fontId="80" fillId="0" borderId="78"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19"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72" fillId="0" borderId="112" xfId="0" applyFont="1" applyBorder="1" applyAlignment="1">
      <alignment horizontal="center" vertical="center" wrapText="1"/>
    </xf>
    <xf numFmtId="0" fontId="72" fillId="0" borderId="112" xfId="0" applyFont="1" applyBorder="1" applyAlignment="1">
      <alignment horizontal="left" vertical="center" wrapText="1" readingOrder="1"/>
    </xf>
    <xf numFmtId="0" fontId="72" fillId="0" borderId="112" xfId="0" applyFont="1" applyBorder="1" applyAlignment="1">
      <alignment horizontal="left" vertical="center"/>
    </xf>
    <xf numFmtId="0" fontId="72" fillId="0" borderId="112" xfId="0" applyFont="1" applyBorder="1" applyAlignment="1">
      <alignment vertical="center" wrapText="1"/>
    </xf>
    <xf numFmtId="0" fontId="72" fillId="0" borderId="112" xfId="0" applyFont="1" applyBorder="1" applyAlignment="1">
      <alignment vertical="center"/>
    </xf>
    <xf numFmtId="0" fontId="72" fillId="0" borderId="112" xfId="0" applyFont="1" applyBorder="1" applyAlignment="1">
      <alignment horizontal="center" vertical="center"/>
    </xf>
    <xf numFmtId="0" fontId="72" fillId="0" borderId="113" xfId="0" applyFont="1" applyBorder="1" applyAlignment="1">
      <alignment horizontal="center" vertical="center" wrapText="1" readingOrder="1"/>
    </xf>
    <xf numFmtId="0" fontId="72" fillId="0" borderId="113" xfId="0" applyFont="1" applyBorder="1" applyAlignment="1">
      <alignment horizontal="left" vertical="center" wrapText="1"/>
    </xf>
    <xf numFmtId="0" fontId="72" fillId="0" borderId="113" xfId="0" applyFont="1" applyBorder="1" applyAlignment="1">
      <alignment horizontal="center" vertical="center"/>
    </xf>
    <xf numFmtId="0" fontId="66" fillId="0" borderId="122" xfId="0" applyFont="1" applyBorder="1" applyAlignment="1">
      <alignment horizontal="center"/>
    </xf>
    <xf numFmtId="0" fontId="66" fillId="0" borderId="122" xfId="0" applyFont="1" applyBorder="1"/>
    <xf numFmtId="0" fontId="84" fillId="0" borderId="123" xfId="0" applyFont="1" applyBorder="1" applyAlignment="1">
      <alignment horizontal="center" vertical="center" wrapText="1"/>
    </xf>
    <xf numFmtId="0" fontId="84" fillId="0" borderId="126" xfId="0" applyFont="1" applyBorder="1" applyAlignment="1">
      <alignment horizontal="center" vertical="center" wrapText="1"/>
    </xf>
    <xf numFmtId="0" fontId="84" fillId="0" borderId="127" xfId="0" applyFont="1" applyBorder="1" applyAlignment="1">
      <alignment horizontal="center" vertical="center" wrapText="1"/>
    </xf>
    <xf numFmtId="0" fontId="66" fillId="0" borderId="128" xfId="0" applyFont="1" applyBorder="1"/>
    <xf numFmtId="0" fontId="84" fillId="0" borderId="129" xfId="0" applyFont="1" applyBorder="1" applyAlignment="1">
      <alignment horizontal="center" vertical="center" wrapText="1"/>
    </xf>
    <xf numFmtId="0" fontId="84" fillId="0" borderId="132" xfId="0" applyFont="1" applyBorder="1" applyAlignment="1">
      <alignment horizontal="center" vertical="center" wrapText="1"/>
    </xf>
    <xf numFmtId="0" fontId="84" fillId="0" borderId="133" xfId="0" applyFont="1" applyBorder="1" applyAlignment="1">
      <alignment horizontal="center" vertical="center" wrapText="1"/>
    </xf>
    <xf numFmtId="0" fontId="66" fillId="0" borderId="127" xfId="0" applyFont="1" applyBorder="1"/>
    <xf numFmtId="0" fontId="78" fillId="0" borderId="109" xfId="0" applyFont="1" applyBorder="1" applyAlignment="1">
      <alignment horizontal="center" vertical="center" wrapText="1"/>
    </xf>
    <xf numFmtId="0" fontId="78" fillId="0" borderId="109" xfId="0" applyFont="1" applyBorder="1" applyAlignment="1">
      <alignment horizontal="center" vertical="center"/>
    </xf>
    <xf numFmtId="0" fontId="77" fillId="0" borderId="109"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0" borderId="124" xfId="0" applyFont="1" applyBorder="1" applyAlignment="1">
      <alignment horizontal="center" vertical="center" wrapText="1"/>
    </xf>
    <xf numFmtId="0" fontId="84" fillId="0" borderId="125" xfId="0" applyFont="1" applyBorder="1" applyAlignment="1">
      <alignment horizontal="center" vertical="center"/>
    </xf>
    <xf numFmtId="0" fontId="84" fillId="0" borderId="130" xfId="0" applyFont="1" applyBorder="1" applyAlignment="1">
      <alignment horizontal="center" vertical="center" wrapText="1"/>
    </xf>
    <xf numFmtId="0" fontId="84" fillId="0" borderId="131" xfId="0" applyFont="1" applyBorder="1" applyAlignment="1">
      <alignment horizontal="center" vertical="center"/>
    </xf>
    <xf numFmtId="0" fontId="70" fillId="0" borderId="112" xfId="0" applyFont="1" applyBorder="1" applyAlignment="1">
      <alignment horizontal="center" vertical="center" wrapText="1" readingOrder="1"/>
    </xf>
    <xf numFmtId="0" fontId="70" fillId="0" borderId="113"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70" fillId="0" borderId="114" xfId="0" applyFont="1" applyBorder="1" applyAlignment="1">
      <alignment horizontal="center" vertical="center" wrapText="1" readingOrder="1"/>
    </xf>
    <xf numFmtId="0" fontId="70" fillId="0" borderId="112" xfId="0" applyFont="1" applyBorder="1" applyAlignment="1">
      <alignment horizontal="left" vertical="center" wrapText="1" readingOrder="1"/>
    </xf>
    <xf numFmtId="0" fontId="71" fillId="20" borderId="112" xfId="0" applyFont="1" applyFill="1" applyBorder="1" applyAlignment="1">
      <alignment horizontal="center" vertical="center" wrapText="1" readingOrder="1"/>
    </xf>
    <xf numFmtId="0" fontId="70" fillId="3" borderId="113" xfId="0" applyFont="1" applyFill="1" applyBorder="1" applyAlignment="1">
      <alignment horizontal="left" vertical="center" wrapText="1" readingOrder="1"/>
    </xf>
    <xf numFmtId="0" fontId="70" fillId="3" borderId="115" xfId="0" applyFont="1" applyFill="1" applyBorder="1" applyAlignment="1">
      <alignment horizontal="left" vertical="center" wrapText="1" readingOrder="1"/>
    </xf>
    <xf numFmtId="0" fontId="70" fillId="0" borderId="113" xfId="0" applyFont="1" applyBorder="1" applyAlignment="1">
      <alignment horizontal="left" vertical="center" wrapText="1" readingOrder="1"/>
    </xf>
    <xf numFmtId="0" fontId="70" fillId="0" borderId="115" xfId="0" applyFont="1" applyBorder="1" applyAlignment="1">
      <alignment horizontal="left" vertical="center" wrapText="1" readingOrder="1"/>
    </xf>
    <xf numFmtId="0" fontId="70" fillId="0" borderId="114" xfId="0" applyFont="1" applyBorder="1" applyAlignment="1">
      <alignment horizontal="left" vertical="center" wrapText="1" readingOrder="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69" fillId="5" borderId="109" xfId="0" applyFont="1" applyFill="1" applyBorder="1" applyAlignment="1" applyProtection="1">
      <alignment horizontal="left" vertical="center"/>
      <protection locked="0"/>
    </xf>
    <xf numFmtId="0" fontId="85"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82" fillId="0" borderId="35" xfId="4" applyFont="1" applyBorder="1" applyAlignment="1">
      <alignment horizontal="center" vertical="center" wrapText="1"/>
    </xf>
    <xf numFmtId="9" fontId="82" fillId="0" borderId="6" xfId="4" applyFont="1" applyBorder="1" applyAlignment="1">
      <alignment horizontal="center" vertical="center" wrapText="1"/>
    </xf>
    <xf numFmtId="9" fontId="8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4"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120"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94" xfId="0" applyFont="1" applyBorder="1" applyAlignment="1">
      <alignment horizontal="center" vertical="center" wrapText="1"/>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4"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FC85BE33-1E38-432A-9612-D9905709F8D8}"/>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4CDE0368-411E-4108-8215-1A4C22CEC9F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C5F90AD6-7D41-4B89-8267-51A45B66D3DA}"/>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CFCB694A-C547-4248-B0AF-8FC3895C5FF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8013A8A4-1F00-431C-98EF-C4247AFCD2A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286EAD1C-D3B9-45C2-AC2B-E872021ACAF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sqref="A1:F1"/>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74" t="s">
        <v>0</v>
      </c>
      <c r="B1" s="274"/>
      <c r="C1" s="274"/>
      <c r="D1" s="274"/>
      <c r="E1" s="274"/>
      <c r="F1" s="274"/>
    </row>
    <row r="3" spans="1:10" ht="6" customHeight="1">
      <c r="J3" t="s">
        <v>1</v>
      </c>
    </row>
    <row r="4" spans="1:10" ht="33.75">
      <c r="A4" s="275" t="s">
        <v>2</v>
      </c>
      <c r="B4" s="275"/>
      <c r="C4" s="275"/>
      <c r="D4" s="275"/>
      <c r="E4" s="275"/>
      <c r="F4" s="275"/>
      <c r="G4" s="275"/>
      <c r="H4" s="275"/>
      <c r="I4" s="275"/>
    </row>
    <row r="6" spans="1:10" s="7" customFormat="1" ht="81.75" customHeight="1">
      <c r="A6" s="8" t="s">
        <v>3</v>
      </c>
      <c r="B6" s="273" t="s">
        <v>367</v>
      </c>
      <c r="C6" s="273"/>
      <c r="D6" s="273"/>
      <c r="E6" s="273"/>
      <c r="F6" s="273"/>
      <c r="G6" s="273"/>
      <c r="H6" s="273"/>
      <c r="I6" s="273"/>
    </row>
    <row r="7" spans="1:10" s="7" customFormat="1" ht="16.899999999999999" customHeight="1">
      <c r="A7" s="12"/>
      <c r="B7" s="13"/>
      <c r="C7" s="13"/>
      <c r="D7" s="12"/>
      <c r="E7" s="11"/>
    </row>
    <row r="8" spans="1:10" s="7" customFormat="1" ht="84" customHeight="1">
      <c r="A8" s="8" t="s">
        <v>4</v>
      </c>
      <c r="B8" s="189" t="s">
        <v>5</v>
      </c>
      <c r="C8" s="273" t="s">
        <v>6</v>
      </c>
      <c r="D8" s="273"/>
      <c r="E8" s="273"/>
      <c r="F8" s="273"/>
      <c r="G8" s="273"/>
      <c r="H8" s="273"/>
      <c r="I8" s="273"/>
    </row>
    <row r="9" spans="1:10" ht="32.25" customHeight="1">
      <c r="A9" s="10"/>
    </row>
    <row r="10" spans="1:10" ht="32.25" customHeight="1">
      <c r="A10" s="9" t="s">
        <v>7</v>
      </c>
      <c r="B10" s="273"/>
      <c r="C10" s="273"/>
      <c r="D10" s="273"/>
      <c r="E10" s="273"/>
      <c r="F10" s="273"/>
      <c r="G10" s="273"/>
      <c r="H10" s="273"/>
      <c r="I10" s="273"/>
    </row>
    <row r="11" spans="1:10" s="7" customFormat="1" ht="69" customHeight="1">
      <c r="A11" s="9" t="s">
        <v>8</v>
      </c>
      <c r="B11" s="273" t="s">
        <v>367</v>
      </c>
      <c r="C11" s="273"/>
      <c r="D11" s="273"/>
      <c r="E11" s="273"/>
      <c r="F11" s="273"/>
      <c r="G11" s="273"/>
      <c r="H11" s="273"/>
      <c r="I11" s="273"/>
    </row>
    <row r="12" spans="1:10" s="7" customFormat="1" ht="54" customHeight="1">
      <c r="A12" s="9" t="s">
        <v>9</v>
      </c>
      <c r="B12" s="273"/>
      <c r="C12" s="273"/>
      <c r="D12" s="273"/>
      <c r="E12" s="273"/>
      <c r="F12" s="273"/>
      <c r="G12" s="273"/>
      <c r="H12" s="273"/>
      <c r="I12" s="273"/>
    </row>
    <row r="13" spans="1:10" s="7" customFormat="1" ht="54" customHeight="1">
      <c r="A13" s="8" t="s">
        <v>10</v>
      </c>
      <c r="B13" s="273"/>
      <c r="C13" s="273"/>
      <c r="D13" s="273"/>
      <c r="E13" s="273"/>
      <c r="F13" s="273"/>
      <c r="G13" s="273"/>
      <c r="H13" s="273"/>
      <c r="I13" s="273"/>
    </row>
    <row r="15" spans="1:10" s="7" customFormat="1" ht="54.75" customHeight="1">
      <c r="A15" s="8" t="s">
        <v>11</v>
      </c>
      <c r="B15" s="272" t="s">
        <v>368</v>
      </c>
      <c r="C15" s="272"/>
      <c r="D15" s="272"/>
      <c r="E15" s="272"/>
      <c r="F15" s="272"/>
      <c r="G15" s="272"/>
      <c r="H15" s="272"/>
      <c r="I15" s="272"/>
    </row>
    <row r="18" spans="2:5" ht="15.75" thickBot="1"/>
    <row r="19" spans="2:5">
      <c r="B19" s="243" t="s">
        <v>12</v>
      </c>
      <c r="C19" s="244" t="s">
        <v>13</v>
      </c>
      <c r="D19" s="244" t="s">
        <v>14</v>
      </c>
      <c r="E19" s="244" t="s">
        <v>15</v>
      </c>
    </row>
    <row r="20" spans="2:5" ht="15.75" thickBot="1">
      <c r="B20" s="245" t="s">
        <v>16</v>
      </c>
      <c r="C20" s="246" t="s">
        <v>17</v>
      </c>
      <c r="D20" s="246" t="s">
        <v>18</v>
      </c>
      <c r="E20" s="246" t="s">
        <v>19</v>
      </c>
    </row>
    <row r="21" spans="2:5">
      <c r="B21" s="247" t="s">
        <v>20</v>
      </c>
      <c r="C21" s="248" t="s">
        <v>11</v>
      </c>
      <c r="D21" s="248" t="s">
        <v>11</v>
      </c>
      <c r="E21" s="248" t="s">
        <v>11</v>
      </c>
    </row>
    <row r="22" spans="2:5" ht="15.75" thickBot="1">
      <c r="B22" s="245">
        <v>1</v>
      </c>
      <c r="C22" s="249">
        <v>45243</v>
      </c>
      <c r="D22" s="249">
        <v>45272</v>
      </c>
      <c r="E22" s="249">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76" t="s">
        <v>21</v>
      </c>
      <c r="C2" s="276"/>
      <c r="D2" s="276"/>
      <c r="E2" s="276"/>
      <c r="F2" s="276"/>
      <c r="G2" s="276"/>
      <c r="H2" s="276"/>
      <c r="I2" s="276"/>
      <c r="J2" s="276"/>
    </row>
    <row r="3" spans="2:10" ht="15.75" thickBot="1"/>
    <row r="4" spans="2:10">
      <c r="B4" s="277" t="s">
        <v>22</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5.75" thickBot="1"/>
    <row r="9" spans="2:10">
      <c r="B9" s="277" t="s">
        <v>23</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24</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25</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5.75"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0E835-77B0-4804-95F6-456E65ADEA17}">
  <dimension ref="A1:J112"/>
  <sheetViews>
    <sheetView zoomScale="90" zoomScaleNormal="90" workbookViewId="0"/>
  </sheetViews>
  <sheetFormatPr baseColWidth="10" defaultColWidth="10.42578125" defaultRowHeight="14.25"/>
  <cols>
    <col min="1" max="1" width="53.28515625" style="213" customWidth="1"/>
    <col min="2" max="2" width="11.7109375" style="214" customWidth="1"/>
    <col min="3" max="3" width="50.42578125" style="194" customWidth="1"/>
    <col min="4" max="4" width="11.7109375" style="214" customWidth="1"/>
    <col min="5" max="5" width="55.85546875" style="194" customWidth="1"/>
    <col min="6" max="6" width="4.7109375" style="194" customWidth="1"/>
    <col min="7" max="16384" width="10.42578125" style="194"/>
  </cols>
  <sheetData>
    <row r="1" spans="1:8" ht="80.099999999999994" customHeight="1">
      <c r="A1" s="192"/>
      <c r="B1" s="301" t="s">
        <v>26</v>
      </c>
      <c r="C1" s="301"/>
      <c r="D1" s="301"/>
      <c r="E1" s="192"/>
      <c r="F1" s="193"/>
      <c r="G1" s="193"/>
      <c r="H1" s="193"/>
    </row>
    <row r="2" spans="1:8" ht="54.75" customHeight="1">
      <c r="A2" s="195" t="s">
        <v>27</v>
      </c>
      <c r="B2" s="302" t="s">
        <v>369</v>
      </c>
      <c r="C2" s="303"/>
      <c r="D2" s="196" t="s">
        <v>28</v>
      </c>
      <c r="E2" s="197" t="s">
        <v>370</v>
      </c>
    </row>
    <row r="3" spans="1:8" ht="16.7" customHeight="1">
      <c r="A3" s="198"/>
      <c r="B3" s="199"/>
      <c r="C3" s="199"/>
      <c r="D3" s="200"/>
      <c r="E3" s="199"/>
    </row>
    <row r="4" spans="1:8" ht="54.75" customHeight="1">
      <c r="A4" s="195" t="s">
        <v>29</v>
      </c>
      <c r="B4" s="304" t="s">
        <v>371</v>
      </c>
      <c r="C4" s="305"/>
      <c r="D4" s="305"/>
      <c r="E4" s="305"/>
    </row>
    <row r="5" spans="1:8" ht="13.35" customHeight="1">
      <c r="A5" s="201"/>
      <c r="B5" s="202"/>
      <c r="D5" s="200"/>
      <c r="E5" s="200"/>
    </row>
    <row r="6" spans="1:8" ht="21" customHeight="1">
      <c r="A6" s="306" t="s">
        <v>30</v>
      </c>
      <c r="B6" s="307" t="s">
        <v>31</v>
      </c>
      <c r="C6" s="307"/>
      <c r="D6" s="307" t="s">
        <v>32</v>
      </c>
      <c r="E6" s="307"/>
    </row>
    <row r="7" spans="1:8" ht="136.5" customHeight="1">
      <c r="A7" s="306"/>
      <c r="B7" s="308" t="s">
        <v>372</v>
      </c>
      <c r="C7" s="309"/>
      <c r="D7" s="308" t="s">
        <v>371</v>
      </c>
      <c r="E7" s="308"/>
    </row>
    <row r="8" spans="1:8" ht="21" customHeight="1">
      <c r="A8" s="201"/>
      <c r="B8" s="202"/>
      <c r="D8" s="200"/>
      <c r="E8" s="200"/>
    </row>
    <row r="9" spans="1:8" ht="20.100000000000001" customHeight="1">
      <c r="A9" s="295" t="s">
        <v>34</v>
      </c>
      <c r="B9" s="295"/>
      <c r="C9" s="295"/>
      <c r="D9" s="295"/>
      <c r="E9" s="295"/>
    </row>
    <row r="10" spans="1:8" ht="20.100000000000001" customHeight="1">
      <c r="A10" s="203" t="s">
        <v>35</v>
      </c>
      <c r="B10" s="203" t="s">
        <v>36</v>
      </c>
      <c r="C10" s="203" t="s">
        <v>37</v>
      </c>
      <c r="D10" s="203" t="s">
        <v>38</v>
      </c>
      <c r="E10" s="203" t="s">
        <v>39</v>
      </c>
    </row>
    <row r="11" spans="1:8" s="207" customFormat="1" ht="71.25">
      <c r="A11" s="296" t="s">
        <v>40</v>
      </c>
      <c r="B11" s="208">
        <v>1</v>
      </c>
      <c r="C11" s="209" t="s">
        <v>373</v>
      </c>
      <c r="D11" s="206">
        <v>1</v>
      </c>
      <c r="E11" s="209" t="s">
        <v>374</v>
      </c>
    </row>
    <row r="12" spans="1:8" s="207" customFormat="1" ht="57">
      <c r="A12" s="297"/>
      <c r="B12" s="208">
        <v>2</v>
      </c>
      <c r="C12" s="209" t="s">
        <v>375</v>
      </c>
      <c r="D12" s="206">
        <v>2</v>
      </c>
      <c r="E12" s="205" t="s">
        <v>376</v>
      </c>
    </row>
    <row r="13" spans="1:8" s="207" customFormat="1" ht="42.75">
      <c r="A13" s="297"/>
      <c r="B13" s="208">
        <v>3</v>
      </c>
      <c r="C13" s="209" t="s">
        <v>377</v>
      </c>
      <c r="D13" s="250">
        <v>3</v>
      </c>
      <c r="E13" s="209" t="s">
        <v>378</v>
      </c>
    </row>
    <row r="14" spans="1:8" s="207" customFormat="1" ht="42.75">
      <c r="A14" s="297"/>
      <c r="B14" s="204"/>
      <c r="C14" s="205"/>
      <c r="D14" s="250">
        <v>4</v>
      </c>
      <c r="E14" s="209" t="s">
        <v>379</v>
      </c>
    </row>
    <row r="15" spans="1:8" ht="42.75">
      <c r="A15" s="298" t="s">
        <v>41</v>
      </c>
      <c r="B15" s="208">
        <v>4</v>
      </c>
      <c r="C15" s="209" t="s">
        <v>380</v>
      </c>
      <c r="D15" s="208">
        <v>5</v>
      </c>
      <c r="E15" s="209" t="s">
        <v>381</v>
      </c>
    </row>
    <row r="16" spans="1:8" ht="42.75">
      <c r="A16" s="299"/>
      <c r="B16" s="208">
        <v>5</v>
      </c>
      <c r="C16" s="209" t="s">
        <v>382</v>
      </c>
      <c r="D16" s="208">
        <v>6</v>
      </c>
      <c r="E16" s="209" t="s">
        <v>383</v>
      </c>
    </row>
    <row r="17" spans="1:10" ht="57">
      <c r="A17" s="299"/>
      <c r="B17" s="208">
        <v>6</v>
      </c>
      <c r="C17" s="209" t="s">
        <v>384</v>
      </c>
      <c r="D17" s="208">
        <v>7</v>
      </c>
      <c r="E17" s="209" t="s">
        <v>385</v>
      </c>
    </row>
    <row r="18" spans="1:10" ht="57">
      <c r="A18" s="299"/>
      <c r="B18" s="208">
        <v>7</v>
      </c>
      <c r="C18" s="209" t="s">
        <v>386</v>
      </c>
      <c r="D18" s="208">
        <v>8</v>
      </c>
      <c r="E18" s="209" t="s">
        <v>387</v>
      </c>
    </row>
    <row r="19" spans="1:10" ht="57">
      <c r="A19" s="299"/>
      <c r="B19" s="208">
        <v>8</v>
      </c>
      <c r="C19" s="209" t="s">
        <v>388</v>
      </c>
      <c r="D19" s="208"/>
      <c r="E19" s="209"/>
    </row>
    <row r="20" spans="1:10" ht="57">
      <c r="A20" s="299"/>
      <c r="B20" s="208">
        <v>9</v>
      </c>
      <c r="C20" s="209" t="s">
        <v>389</v>
      </c>
      <c r="D20" s="208"/>
      <c r="E20" s="209"/>
    </row>
    <row r="21" spans="1:10" ht="28.5">
      <c r="A21" s="299"/>
      <c r="B21" s="208">
        <v>10</v>
      </c>
      <c r="C21" s="209" t="s">
        <v>390</v>
      </c>
      <c r="D21" s="208"/>
      <c r="E21" s="209"/>
    </row>
    <row r="22" spans="1:10" ht="28.5">
      <c r="A22" s="300"/>
      <c r="B22" s="208">
        <v>11</v>
      </c>
      <c r="C22" s="209" t="s">
        <v>391</v>
      </c>
      <c r="D22" s="208"/>
      <c r="E22" s="209"/>
    </row>
    <row r="23" spans="1:10" ht="42.75">
      <c r="A23" s="294" t="s">
        <v>42</v>
      </c>
      <c r="B23" s="208">
        <v>12</v>
      </c>
      <c r="C23" s="209" t="s">
        <v>43</v>
      </c>
      <c r="D23" s="208">
        <v>9</v>
      </c>
      <c r="E23" s="209" t="s">
        <v>392</v>
      </c>
    </row>
    <row r="24" spans="1:10" ht="71.25">
      <c r="A24" s="294"/>
      <c r="B24" s="208">
        <v>13</v>
      </c>
      <c r="C24" s="209" t="s">
        <v>393</v>
      </c>
      <c r="D24" s="208">
        <v>10</v>
      </c>
      <c r="E24" s="209" t="s">
        <v>394</v>
      </c>
    </row>
    <row r="25" spans="1:10" ht="28.5">
      <c r="A25" s="294"/>
      <c r="B25" s="208">
        <v>14</v>
      </c>
      <c r="C25" s="209" t="s">
        <v>395</v>
      </c>
      <c r="D25" s="208">
        <v>11</v>
      </c>
      <c r="E25" s="209" t="s">
        <v>396</v>
      </c>
    </row>
    <row r="26" spans="1:10" ht="42.75">
      <c r="A26" s="294"/>
      <c r="B26" s="208">
        <v>15</v>
      </c>
      <c r="C26" s="209" t="s">
        <v>397</v>
      </c>
      <c r="D26" s="208">
        <v>12</v>
      </c>
      <c r="E26" s="209" t="s">
        <v>398</v>
      </c>
    </row>
    <row r="27" spans="1:10" ht="28.5">
      <c r="A27" s="294"/>
      <c r="B27" s="208">
        <v>16</v>
      </c>
      <c r="C27" s="209" t="s">
        <v>399</v>
      </c>
      <c r="D27" s="208"/>
      <c r="E27" s="209"/>
    </row>
    <row r="28" spans="1:10" ht="28.5">
      <c r="A28" s="294"/>
      <c r="B28" s="208">
        <v>17</v>
      </c>
      <c r="C28" s="209" t="s">
        <v>400</v>
      </c>
      <c r="D28" s="208"/>
      <c r="E28" s="209"/>
      <c r="J28" s="210"/>
    </row>
    <row r="29" spans="1:10" ht="28.5">
      <c r="A29" s="294"/>
      <c r="B29" s="208">
        <v>18</v>
      </c>
      <c r="C29" s="209" t="s">
        <v>44</v>
      </c>
      <c r="D29" s="208"/>
      <c r="E29" s="209"/>
      <c r="J29" s="210"/>
    </row>
    <row r="30" spans="1:10" ht="28.5">
      <c r="A30" s="294"/>
      <c r="B30" s="208">
        <v>19</v>
      </c>
      <c r="C30" s="209" t="s">
        <v>401</v>
      </c>
      <c r="D30" s="208"/>
      <c r="E30" s="209"/>
      <c r="J30" s="210"/>
    </row>
    <row r="31" spans="1:10" ht="42.75">
      <c r="A31" s="294"/>
      <c r="B31" s="208">
        <v>20</v>
      </c>
      <c r="C31" s="209" t="s">
        <v>402</v>
      </c>
      <c r="D31" s="208"/>
      <c r="E31" s="209"/>
      <c r="J31" s="210"/>
    </row>
    <row r="32" spans="1:10" ht="28.5">
      <c r="A32" s="298" t="s">
        <v>45</v>
      </c>
      <c r="B32" s="208">
        <v>21</v>
      </c>
      <c r="C32" s="209" t="s">
        <v>403</v>
      </c>
      <c r="D32" s="208">
        <v>13</v>
      </c>
      <c r="E32" s="209" t="s">
        <v>404</v>
      </c>
    </row>
    <row r="33" spans="1:5" ht="42.75">
      <c r="A33" s="299"/>
      <c r="B33" s="208">
        <v>22</v>
      </c>
      <c r="C33" s="209" t="s">
        <v>405</v>
      </c>
      <c r="D33" s="208">
        <v>14</v>
      </c>
      <c r="E33" s="209" t="s">
        <v>406</v>
      </c>
    </row>
    <row r="34" spans="1:5" ht="42.75">
      <c r="A34" s="299"/>
      <c r="B34" s="208">
        <v>23</v>
      </c>
      <c r="C34" s="209" t="s">
        <v>407</v>
      </c>
      <c r="D34" s="208">
        <v>15</v>
      </c>
      <c r="E34" s="209" t="s">
        <v>408</v>
      </c>
    </row>
    <row r="35" spans="1:5" ht="71.25">
      <c r="A35" s="299"/>
      <c r="B35" s="208">
        <v>24</v>
      </c>
      <c r="C35" s="205" t="s">
        <v>409</v>
      </c>
      <c r="D35" s="204">
        <v>16</v>
      </c>
      <c r="E35" s="205" t="s">
        <v>410</v>
      </c>
    </row>
    <row r="36" spans="1:5" ht="28.5">
      <c r="A36" s="299"/>
      <c r="B36" s="208">
        <v>25</v>
      </c>
      <c r="C36" s="205" t="s">
        <v>411</v>
      </c>
      <c r="D36" s="204">
        <v>17</v>
      </c>
      <c r="E36" s="205" t="s">
        <v>412</v>
      </c>
    </row>
    <row r="37" spans="1:5" ht="57">
      <c r="A37" s="300"/>
      <c r="B37" s="208">
        <v>26</v>
      </c>
      <c r="C37" s="205" t="s">
        <v>413</v>
      </c>
      <c r="D37" s="204"/>
      <c r="E37" s="205"/>
    </row>
    <row r="38" spans="1:5" ht="28.5">
      <c r="A38" s="298" t="s">
        <v>46</v>
      </c>
      <c r="B38" s="208">
        <v>27</v>
      </c>
      <c r="C38" s="209" t="s">
        <v>414</v>
      </c>
      <c r="D38" s="208">
        <v>18</v>
      </c>
      <c r="E38" s="209" t="s">
        <v>415</v>
      </c>
    </row>
    <row r="39" spans="1:5" ht="42.75">
      <c r="A39" s="299"/>
      <c r="B39" s="208">
        <v>28</v>
      </c>
      <c r="C39" s="209" t="s">
        <v>416</v>
      </c>
      <c r="D39" s="208">
        <v>19</v>
      </c>
      <c r="E39" s="209" t="s">
        <v>417</v>
      </c>
    </row>
    <row r="40" spans="1:5" ht="57">
      <c r="A40" s="299"/>
      <c r="B40" s="208">
        <v>29</v>
      </c>
      <c r="C40" s="209" t="s">
        <v>418</v>
      </c>
      <c r="D40" s="208"/>
      <c r="E40" s="209"/>
    </row>
    <row r="41" spans="1:5" ht="42.75">
      <c r="A41" s="294" t="s">
        <v>47</v>
      </c>
      <c r="B41" s="208">
        <v>30</v>
      </c>
      <c r="C41" s="251" t="s">
        <v>419</v>
      </c>
      <c r="D41" s="208"/>
      <c r="E41" s="209"/>
    </row>
    <row r="42" spans="1:5" ht="57">
      <c r="A42" s="294"/>
      <c r="B42" s="208">
        <v>31</v>
      </c>
      <c r="C42" s="251" t="s">
        <v>420</v>
      </c>
      <c r="D42" s="208"/>
      <c r="E42" s="209"/>
    </row>
    <row r="43" spans="1:5" ht="20.100000000000001" customHeight="1">
      <c r="A43" s="295" t="s">
        <v>48</v>
      </c>
      <c r="B43" s="295"/>
      <c r="C43" s="295"/>
      <c r="D43" s="295"/>
      <c r="E43" s="295"/>
    </row>
    <row r="44" spans="1:5" ht="20.100000000000001" customHeight="1">
      <c r="A44" s="203" t="s">
        <v>35</v>
      </c>
      <c r="B44" s="203" t="s">
        <v>36</v>
      </c>
      <c r="C44" s="203" t="s">
        <v>49</v>
      </c>
      <c r="D44" s="203" t="s">
        <v>38</v>
      </c>
      <c r="E44" s="203" t="s">
        <v>50</v>
      </c>
    </row>
    <row r="45" spans="1:5" ht="85.5">
      <c r="A45" s="290" t="s">
        <v>51</v>
      </c>
      <c r="B45" s="208">
        <v>1</v>
      </c>
      <c r="C45" s="209" t="s">
        <v>421</v>
      </c>
      <c r="D45" s="208">
        <v>1</v>
      </c>
      <c r="E45" s="209" t="s">
        <v>422</v>
      </c>
    </row>
    <row r="46" spans="1:5" ht="57">
      <c r="A46" s="290"/>
      <c r="B46" s="208">
        <v>2</v>
      </c>
      <c r="C46" s="209" t="s">
        <v>423</v>
      </c>
      <c r="D46" s="208">
        <v>2</v>
      </c>
      <c r="E46" s="209" t="s">
        <v>424</v>
      </c>
    </row>
    <row r="47" spans="1:5" ht="42.75">
      <c r="A47" s="290"/>
      <c r="B47" s="208">
        <v>3</v>
      </c>
      <c r="C47" s="209" t="s">
        <v>425</v>
      </c>
      <c r="D47" s="208">
        <v>3</v>
      </c>
      <c r="E47" s="209" t="s">
        <v>426</v>
      </c>
    </row>
    <row r="48" spans="1:5" ht="28.5">
      <c r="A48" s="290"/>
      <c r="B48" s="208">
        <v>4</v>
      </c>
      <c r="C48" s="209" t="s">
        <v>427</v>
      </c>
      <c r="D48" s="208">
        <v>4</v>
      </c>
      <c r="E48" s="209" t="s">
        <v>428</v>
      </c>
    </row>
    <row r="49" spans="1:5" ht="28.5">
      <c r="A49" s="290"/>
      <c r="B49" s="208">
        <v>5</v>
      </c>
      <c r="C49" s="209" t="s">
        <v>429</v>
      </c>
      <c r="D49" s="208">
        <v>5</v>
      </c>
      <c r="E49" s="209" t="s">
        <v>430</v>
      </c>
    </row>
    <row r="50" spans="1:5" ht="57">
      <c r="A50" s="290"/>
      <c r="B50" s="208">
        <v>6</v>
      </c>
      <c r="C50" s="251" t="s">
        <v>431</v>
      </c>
      <c r="D50" s="208">
        <v>6</v>
      </c>
      <c r="E50" s="209" t="s">
        <v>432</v>
      </c>
    </row>
    <row r="51" spans="1:5" ht="28.5">
      <c r="A51" s="290"/>
      <c r="B51" s="208"/>
      <c r="C51" s="251"/>
      <c r="D51" s="208">
        <v>7</v>
      </c>
      <c r="E51" s="209" t="s">
        <v>433</v>
      </c>
    </row>
    <row r="52" spans="1:5" ht="19.5" customHeight="1">
      <c r="A52" s="290"/>
      <c r="B52" s="208"/>
      <c r="C52" s="251"/>
      <c r="D52" s="208">
        <v>8</v>
      </c>
      <c r="E52" s="251" t="s">
        <v>434</v>
      </c>
    </row>
    <row r="53" spans="1:5" ht="39.75" customHeight="1">
      <c r="A53" s="290"/>
      <c r="B53" s="208"/>
      <c r="C53" s="251"/>
      <c r="D53" s="208">
        <v>9</v>
      </c>
      <c r="E53" s="251" t="s">
        <v>435</v>
      </c>
    </row>
    <row r="54" spans="1:5" ht="28.5">
      <c r="A54" s="290" t="s">
        <v>436</v>
      </c>
      <c r="B54" s="208">
        <v>7</v>
      </c>
      <c r="C54" s="251" t="s">
        <v>52</v>
      </c>
      <c r="D54" s="208">
        <v>10</v>
      </c>
      <c r="E54" s="251" t="s">
        <v>437</v>
      </c>
    </row>
    <row r="55" spans="1:5" ht="42.75">
      <c r="A55" s="290"/>
      <c r="B55" s="208">
        <v>8</v>
      </c>
      <c r="C55" s="251" t="s">
        <v>438</v>
      </c>
      <c r="D55" s="208">
        <v>11</v>
      </c>
      <c r="E55" s="251" t="s">
        <v>439</v>
      </c>
    </row>
    <row r="56" spans="1:5" s="211" customFormat="1" ht="28.5">
      <c r="A56" s="290"/>
      <c r="B56" s="208"/>
      <c r="C56" s="251"/>
      <c r="D56" s="208">
        <v>12</v>
      </c>
      <c r="E56" s="251" t="s">
        <v>440</v>
      </c>
    </row>
    <row r="57" spans="1:5" s="211" customFormat="1" ht="28.5">
      <c r="A57" s="290"/>
      <c r="B57" s="208"/>
      <c r="C57" s="251"/>
      <c r="D57" s="208">
        <v>13</v>
      </c>
      <c r="E57" s="251" t="s">
        <v>441</v>
      </c>
    </row>
    <row r="58" spans="1:5" s="211" customFormat="1">
      <c r="A58" s="290"/>
      <c r="B58" s="208"/>
      <c r="C58" s="252"/>
      <c r="D58" s="208">
        <v>14</v>
      </c>
      <c r="E58" s="251" t="s">
        <v>442</v>
      </c>
    </row>
    <row r="59" spans="1:5" s="211" customFormat="1" ht="42.75">
      <c r="A59" s="290" t="s">
        <v>443</v>
      </c>
      <c r="B59" s="208">
        <v>9</v>
      </c>
      <c r="C59" s="209" t="s">
        <v>444</v>
      </c>
      <c r="D59" s="208">
        <v>15</v>
      </c>
      <c r="E59" s="253" t="s">
        <v>445</v>
      </c>
    </row>
    <row r="60" spans="1:5" s="211" customFormat="1" ht="28.5">
      <c r="A60" s="290"/>
      <c r="B60" s="208">
        <v>10</v>
      </c>
      <c r="C60" s="209" t="s">
        <v>446</v>
      </c>
      <c r="D60" s="208">
        <v>16</v>
      </c>
      <c r="E60" s="209" t="s">
        <v>447</v>
      </c>
    </row>
    <row r="61" spans="1:5" s="211" customFormat="1" ht="57">
      <c r="A61" s="290"/>
      <c r="B61" s="204">
        <v>11</v>
      </c>
      <c r="C61" s="205" t="s">
        <v>448</v>
      </c>
      <c r="D61" s="208">
        <v>17</v>
      </c>
      <c r="E61" s="209" t="s">
        <v>449</v>
      </c>
    </row>
    <row r="62" spans="1:5" s="211" customFormat="1" ht="28.5">
      <c r="A62" s="290"/>
      <c r="B62" s="208">
        <v>12</v>
      </c>
      <c r="C62" s="209" t="s">
        <v>450</v>
      </c>
      <c r="D62" s="208">
        <v>18</v>
      </c>
      <c r="E62" s="209" t="s">
        <v>451</v>
      </c>
    </row>
    <row r="63" spans="1:5" ht="57">
      <c r="A63" s="290"/>
      <c r="B63" s="208">
        <v>13</v>
      </c>
      <c r="C63" s="253" t="s">
        <v>452</v>
      </c>
      <c r="D63" s="208">
        <v>19</v>
      </c>
      <c r="E63" s="209" t="s">
        <v>53</v>
      </c>
    </row>
    <row r="64" spans="1:5" ht="42.75">
      <c r="A64" s="290"/>
      <c r="B64" s="208">
        <v>14</v>
      </c>
      <c r="C64" s="209" t="s">
        <v>453</v>
      </c>
      <c r="D64" s="208">
        <v>20</v>
      </c>
      <c r="E64" s="209" t="s">
        <v>454</v>
      </c>
    </row>
    <row r="65" spans="1:5" ht="42.75">
      <c r="A65" s="290"/>
      <c r="B65" s="208">
        <v>15</v>
      </c>
      <c r="C65" s="209" t="s">
        <v>455</v>
      </c>
      <c r="D65" s="208">
        <v>21</v>
      </c>
      <c r="E65" s="209" t="s">
        <v>456</v>
      </c>
    </row>
    <row r="66" spans="1:5" ht="57">
      <c r="A66" s="290"/>
      <c r="B66" s="208">
        <v>16</v>
      </c>
      <c r="C66" s="253" t="s">
        <v>457</v>
      </c>
      <c r="D66" s="208">
        <v>22</v>
      </c>
      <c r="E66" s="209" t="s">
        <v>458</v>
      </c>
    </row>
    <row r="67" spans="1:5" ht="42.75">
      <c r="A67" s="290"/>
      <c r="B67" s="208">
        <v>17</v>
      </c>
      <c r="C67" s="209" t="s">
        <v>459</v>
      </c>
      <c r="D67" s="208">
        <v>23</v>
      </c>
      <c r="E67" s="209" t="s">
        <v>460</v>
      </c>
    </row>
    <row r="68" spans="1:5" ht="42.75">
      <c r="A68" s="290"/>
      <c r="B68" s="204">
        <v>18</v>
      </c>
      <c r="C68" s="205" t="s">
        <v>461</v>
      </c>
      <c r="D68" s="204">
        <v>24</v>
      </c>
      <c r="E68" s="205" t="s">
        <v>462</v>
      </c>
    </row>
    <row r="69" spans="1:5" ht="99.75">
      <c r="A69" s="290" t="s">
        <v>54</v>
      </c>
      <c r="B69" s="208">
        <v>19</v>
      </c>
      <c r="C69" s="209" t="s">
        <v>55</v>
      </c>
      <c r="D69" s="208">
        <v>25</v>
      </c>
      <c r="E69" s="209" t="s">
        <v>463</v>
      </c>
    </row>
    <row r="70" spans="1:5" ht="42.75">
      <c r="A70" s="290"/>
      <c r="B70" s="208">
        <v>20</v>
      </c>
      <c r="C70" s="209" t="s">
        <v>464</v>
      </c>
      <c r="D70" s="250">
        <v>26</v>
      </c>
      <c r="E70" s="209" t="s">
        <v>465</v>
      </c>
    </row>
    <row r="71" spans="1:5" ht="42.75">
      <c r="A71" s="290"/>
      <c r="B71" s="208">
        <v>21</v>
      </c>
      <c r="C71" s="209" t="s">
        <v>466</v>
      </c>
      <c r="D71" s="250">
        <v>27</v>
      </c>
      <c r="E71" s="209" t="s">
        <v>467</v>
      </c>
    </row>
    <row r="72" spans="1:5" ht="57">
      <c r="A72" s="290" t="s">
        <v>56</v>
      </c>
      <c r="B72" s="208">
        <v>22</v>
      </c>
      <c r="C72" s="209" t="s">
        <v>468</v>
      </c>
      <c r="D72" s="250">
        <v>28</v>
      </c>
      <c r="E72" s="253" t="s">
        <v>469</v>
      </c>
    </row>
    <row r="73" spans="1:5" ht="28.5">
      <c r="A73" s="290"/>
      <c r="B73" s="208">
        <v>23</v>
      </c>
      <c r="C73" s="209" t="s">
        <v>470</v>
      </c>
      <c r="D73" s="250">
        <v>29</v>
      </c>
      <c r="E73" s="253" t="s">
        <v>471</v>
      </c>
    </row>
    <row r="74" spans="1:5" ht="85.5">
      <c r="A74" s="290"/>
      <c r="B74" s="208">
        <v>24</v>
      </c>
      <c r="C74" s="209" t="s">
        <v>472</v>
      </c>
      <c r="D74" s="250">
        <v>30</v>
      </c>
      <c r="E74" s="253" t="s">
        <v>473</v>
      </c>
    </row>
    <row r="75" spans="1:5" ht="28.5">
      <c r="A75" s="290"/>
      <c r="B75" s="208">
        <v>25</v>
      </c>
      <c r="C75" s="209" t="s">
        <v>57</v>
      </c>
      <c r="D75" s="250">
        <v>31</v>
      </c>
      <c r="E75" s="253" t="s">
        <v>474</v>
      </c>
    </row>
    <row r="76" spans="1:5" ht="42.75">
      <c r="A76" s="290"/>
      <c r="B76" s="208">
        <v>26</v>
      </c>
      <c r="C76" s="209" t="s">
        <v>475</v>
      </c>
      <c r="D76" s="250">
        <v>32</v>
      </c>
      <c r="E76" s="253" t="s">
        <v>476</v>
      </c>
    </row>
    <row r="77" spans="1:5" ht="42.75">
      <c r="A77" s="290"/>
      <c r="B77" s="204">
        <v>27</v>
      </c>
      <c r="C77" s="205" t="s">
        <v>477</v>
      </c>
      <c r="D77" s="206">
        <v>33</v>
      </c>
      <c r="E77" s="212" t="s">
        <v>478</v>
      </c>
    </row>
    <row r="78" spans="1:5" ht="71.25">
      <c r="A78" s="290"/>
      <c r="B78" s="208">
        <v>28</v>
      </c>
      <c r="C78" s="209" t="s">
        <v>58</v>
      </c>
      <c r="D78" s="250">
        <v>34</v>
      </c>
      <c r="E78" s="253" t="s">
        <v>479</v>
      </c>
    </row>
    <row r="79" spans="1:5" ht="42.75">
      <c r="A79" s="290"/>
      <c r="B79" s="208">
        <v>29</v>
      </c>
      <c r="C79" s="209" t="s">
        <v>480</v>
      </c>
      <c r="D79" s="250"/>
      <c r="E79" s="253"/>
    </row>
    <row r="80" spans="1:5" ht="57">
      <c r="A80" s="290"/>
      <c r="B80" s="208">
        <v>30</v>
      </c>
      <c r="C80" s="209" t="s">
        <v>481</v>
      </c>
      <c r="D80" s="250"/>
      <c r="E80" s="253"/>
    </row>
    <row r="81" spans="1:5" ht="28.5">
      <c r="A81" s="290"/>
      <c r="B81" s="208">
        <v>31</v>
      </c>
      <c r="C81" s="209" t="s">
        <v>482</v>
      </c>
      <c r="D81" s="250"/>
      <c r="E81" s="253"/>
    </row>
    <row r="82" spans="1:5" ht="42.75">
      <c r="A82" s="290"/>
      <c r="B82" s="208">
        <v>32</v>
      </c>
      <c r="C82" s="209" t="s">
        <v>483</v>
      </c>
      <c r="D82" s="250"/>
      <c r="E82" s="253"/>
    </row>
    <row r="83" spans="1:5">
      <c r="A83" s="290"/>
      <c r="B83" s="208">
        <v>33</v>
      </c>
      <c r="C83" s="209" t="s">
        <v>484</v>
      </c>
      <c r="D83" s="250"/>
      <c r="E83" s="253"/>
    </row>
    <row r="84" spans="1:5" ht="57">
      <c r="A84" s="290" t="s">
        <v>59</v>
      </c>
      <c r="B84" s="208">
        <v>34</v>
      </c>
      <c r="C84" s="209" t="s">
        <v>485</v>
      </c>
      <c r="D84" s="250">
        <v>35</v>
      </c>
      <c r="E84" s="253" t="s">
        <v>486</v>
      </c>
    </row>
    <row r="85" spans="1:5" ht="42.75">
      <c r="A85" s="290"/>
      <c r="B85" s="208">
        <v>35</v>
      </c>
      <c r="C85" s="209" t="s">
        <v>487</v>
      </c>
      <c r="D85" s="250">
        <v>36</v>
      </c>
      <c r="E85" s="209" t="s">
        <v>60</v>
      </c>
    </row>
    <row r="86" spans="1:5" ht="28.5">
      <c r="A86" s="290"/>
      <c r="B86" s="208">
        <v>36</v>
      </c>
      <c r="C86" s="209" t="s">
        <v>488</v>
      </c>
      <c r="D86" s="250"/>
      <c r="E86" s="209"/>
    </row>
    <row r="87" spans="1:5" ht="27.75" customHeight="1">
      <c r="A87" s="290"/>
      <c r="B87" s="208">
        <v>37</v>
      </c>
      <c r="C87" s="209" t="s">
        <v>489</v>
      </c>
      <c r="D87" s="250"/>
      <c r="E87" s="253"/>
    </row>
    <row r="88" spans="1:5" ht="71.25">
      <c r="A88" s="291" t="s">
        <v>61</v>
      </c>
      <c r="B88" s="208">
        <v>38</v>
      </c>
      <c r="C88" s="209" t="s">
        <v>490</v>
      </c>
      <c r="D88" s="250">
        <v>37</v>
      </c>
      <c r="E88" s="253" t="s">
        <v>491</v>
      </c>
    </row>
    <row r="89" spans="1:5" ht="42.75">
      <c r="A89" s="292"/>
      <c r="B89" s="204">
        <v>39</v>
      </c>
      <c r="C89" s="205" t="s">
        <v>492</v>
      </c>
      <c r="D89" s="206">
        <v>38</v>
      </c>
      <c r="E89" s="212" t="s">
        <v>493</v>
      </c>
    </row>
    <row r="90" spans="1:5" ht="42.75">
      <c r="A90" s="292"/>
      <c r="B90" s="204"/>
      <c r="C90" s="209" t="s">
        <v>494</v>
      </c>
      <c r="D90" s="206"/>
      <c r="E90" s="212"/>
    </row>
    <row r="91" spans="1:5">
      <c r="A91" s="293"/>
      <c r="B91" s="204">
        <v>40</v>
      </c>
      <c r="C91" s="209"/>
      <c r="D91" s="206"/>
      <c r="E91" s="206"/>
    </row>
    <row r="92" spans="1:5" ht="28.5">
      <c r="A92" s="290" t="s">
        <v>62</v>
      </c>
      <c r="B92" s="204">
        <v>41</v>
      </c>
      <c r="C92" s="209" t="s">
        <v>495</v>
      </c>
      <c r="D92" s="206">
        <v>39</v>
      </c>
      <c r="E92" s="205" t="s">
        <v>496</v>
      </c>
    </row>
    <row r="93" spans="1:5" ht="28.5">
      <c r="A93" s="290"/>
      <c r="B93" s="204"/>
      <c r="C93" s="209"/>
      <c r="D93" s="206">
        <v>40</v>
      </c>
      <c r="E93" s="205" t="s">
        <v>497</v>
      </c>
    </row>
    <row r="94" spans="1:5" ht="42.75">
      <c r="A94" s="290" t="s">
        <v>63</v>
      </c>
      <c r="B94" s="208">
        <v>42</v>
      </c>
      <c r="C94" s="253" t="s">
        <v>498</v>
      </c>
      <c r="D94" s="250">
        <v>41</v>
      </c>
      <c r="E94" s="253" t="s">
        <v>499</v>
      </c>
    </row>
    <row r="95" spans="1:5" ht="28.5">
      <c r="A95" s="290"/>
      <c r="B95" s="208">
        <v>43</v>
      </c>
      <c r="C95" s="253" t="s">
        <v>500</v>
      </c>
      <c r="D95" s="250">
        <v>42</v>
      </c>
      <c r="E95" s="253" t="s">
        <v>501</v>
      </c>
    </row>
    <row r="96" spans="1:5" ht="42.75">
      <c r="A96" s="290"/>
      <c r="B96" s="208">
        <v>44</v>
      </c>
      <c r="C96" s="253" t="s">
        <v>502</v>
      </c>
      <c r="D96" s="250">
        <v>43</v>
      </c>
      <c r="E96" s="253" t="s">
        <v>503</v>
      </c>
    </row>
    <row r="97" spans="1:10" ht="28.5">
      <c r="A97" s="290"/>
      <c r="B97" s="208">
        <v>45</v>
      </c>
      <c r="C97" s="253" t="s">
        <v>504</v>
      </c>
      <c r="D97" s="250">
        <v>44</v>
      </c>
      <c r="E97" s="253" t="s">
        <v>505</v>
      </c>
    </row>
    <row r="98" spans="1:10">
      <c r="A98" s="290"/>
      <c r="B98" s="208"/>
      <c r="C98" s="253"/>
      <c r="D98" s="250">
        <v>45</v>
      </c>
      <c r="E98" s="253" t="s">
        <v>506</v>
      </c>
    </row>
    <row r="99" spans="1:10">
      <c r="A99" s="290"/>
      <c r="B99" s="208"/>
      <c r="C99" s="253"/>
      <c r="D99" s="250">
        <v>46</v>
      </c>
      <c r="E99" s="253" t="s">
        <v>507</v>
      </c>
    </row>
    <row r="100" spans="1:10">
      <c r="A100" s="290"/>
      <c r="B100" s="208"/>
      <c r="C100" s="253"/>
      <c r="D100" s="250">
        <v>47</v>
      </c>
      <c r="E100" s="254" t="s">
        <v>508</v>
      </c>
    </row>
    <row r="101" spans="1:10" ht="28.5">
      <c r="A101" s="290"/>
      <c r="B101" s="208"/>
      <c r="C101" s="250"/>
      <c r="D101" s="250">
        <v>48</v>
      </c>
      <c r="E101" s="253" t="s">
        <v>509</v>
      </c>
    </row>
    <row r="102" spans="1:10" ht="42.75">
      <c r="A102" s="291" t="s">
        <v>64</v>
      </c>
      <c r="B102" s="208">
        <v>46</v>
      </c>
      <c r="C102" s="209" t="s">
        <v>510</v>
      </c>
      <c r="D102" s="250">
        <v>49</v>
      </c>
      <c r="E102" s="209" t="s">
        <v>511</v>
      </c>
    </row>
    <row r="103" spans="1:10" ht="42.75">
      <c r="A103" s="292"/>
      <c r="B103" s="208">
        <v>47</v>
      </c>
      <c r="C103" s="209" t="s">
        <v>512</v>
      </c>
      <c r="D103" s="250">
        <v>50</v>
      </c>
      <c r="E103" s="209" t="s">
        <v>513</v>
      </c>
    </row>
    <row r="104" spans="1:10" ht="71.25">
      <c r="A104" s="292"/>
      <c r="B104" s="208">
        <v>48</v>
      </c>
      <c r="C104" s="209" t="s">
        <v>514</v>
      </c>
      <c r="D104" s="255">
        <v>51</v>
      </c>
      <c r="E104" s="209" t="s">
        <v>515</v>
      </c>
    </row>
    <row r="105" spans="1:10" ht="42.75">
      <c r="A105" s="292"/>
      <c r="B105" s="208">
        <v>49</v>
      </c>
      <c r="C105" s="209" t="s">
        <v>516</v>
      </c>
      <c r="D105" s="255">
        <v>52</v>
      </c>
      <c r="E105" s="209" t="s">
        <v>517</v>
      </c>
      <c r="J105" s="194" t="s">
        <v>1</v>
      </c>
    </row>
    <row r="106" spans="1:10" ht="57">
      <c r="A106" s="292"/>
      <c r="B106" s="256">
        <v>50</v>
      </c>
      <c r="C106" s="257" t="s">
        <v>518</v>
      </c>
      <c r="D106" s="258">
        <v>53</v>
      </c>
      <c r="E106" s="257" t="s">
        <v>519</v>
      </c>
    </row>
    <row r="107" spans="1:10">
      <c r="B107" s="259"/>
      <c r="C107" s="260"/>
      <c r="D107" s="259"/>
    </row>
    <row r="108" spans="1:10" ht="45.75" customHeight="1">
      <c r="A108" s="261" t="s">
        <v>520</v>
      </c>
      <c r="B108" s="286" t="s">
        <v>521</v>
      </c>
      <c r="C108" s="287"/>
      <c r="D108" s="262" t="s">
        <v>522</v>
      </c>
      <c r="E108" s="263" t="s">
        <v>523</v>
      </c>
      <c r="F108" s="264"/>
    </row>
    <row r="109" spans="1:10" ht="36" customHeight="1">
      <c r="A109" s="265" t="s">
        <v>524</v>
      </c>
      <c r="B109" s="288" t="s">
        <v>525</v>
      </c>
      <c r="C109" s="289"/>
      <c r="D109" s="266" t="s">
        <v>526</v>
      </c>
      <c r="E109" s="267" t="s">
        <v>527</v>
      </c>
      <c r="F109" s="264"/>
    </row>
    <row r="110" spans="1:10" ht="18" customHeight="1">
      <c r="E110" s="268"/>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7B07A-DB9A-4343-B44E-370CEAD5D44F}">
  <dimension ref="A1:F13"/>
  <sheetViews>
    <sheetView zoomScaleNormal="100" workbookViewId="0"/>
  </sheetViews>
  <sheetFormatPr baseColWidth="10" defaultColWidth="10.42578125" defaultRowHeight="15"/>
  <cols>
    <col min="1" max="1" width="60.85546875" style="230" customWidth="1"/>
    <col min="2" max="2" width="15.85546875" style="231" customWidth="1"/>
    <col min="3" max="5" width="15.85546875" style="232" customWidth="1"/>
    <col min="6" max="6" width="40.85546875" style="230" customWidth="1"/>
    <col min="7" max="7" width="2.7109375" style="216" customWidth="1"/>
    <col min="8" max="16384" width="10.42578125" style="216"/>
  </cols>
  <sheetData>
    <row r="1" spans="1:6" ht="80.099999999999994" customHeight="1">
      <c r="A1" s="215"/>
      <c r="B1" s="310" t="s">
        <v>65</v>
      </c>
      <c r="C1" s="310"/>
      <c r="D1" s="310"/>
      <c r="E1" s="310"/>
      <c r="F1" s="215"/>
    </row>
    <row r="2" spans="1:6">
      <c r="A2" s="311" t="s">
        <v>66</v>
      </c>
      <c r="B2" s="311"/>
      <c r="C2" s="311"/>
      <c r="D2" s="311"/>
      <c r="E2" s="311"/>
      <c r="F2" s="311"/>
    </row>
    <row r="3" spans="1:6" ht="28.5" customHeight="1">
      <c r="A3" s="312" t="s">
        <v>67</v>
      </c>
      <c r="B3" s="313" t="s">
        <v>68</v>
      </c>
      <c r="C3" s="313"/>
      <c r="D3" s="313"/>
      <c r="E3" s="313"/>
      <c r="F3" s="217" t="s">
        <v>69</v>
      </c>
    </row>
    <row r="4" spans="1:6" ht="46.5" customHeight="1">
      <c r="A4" s="312"/>
      <c r="B4" s="218" t="s">
        <v>70</v>
      </c>
      <c r="C4" s="218" t="s">
        <v>71</v>
      </c>
      <c r="D4" s="218" t="s">
        <v>72</v>
      </c>
      <c r="E4" s="218" t="s">
        <v>73</v>
      </c>
      <c r="F4" s="219"/>
    </row>
    <row r="5" spans="1:6" ht="65.099999999999994" customHeight="1">
      <c r="A5" s="220" t="s">
        <v>528</v>
      </c>
      <c r="B5" s="221">
        <v>2</v>
      </c>
      <c r="C5" s="222"/>
      <c r="D5" s="269" t="s">
        <v>529</v>
      </c>
      <c r="E5" s="269" t="s">
        <v>530</v>
      </c>
      <c r="F5" s="223" t="s">
        <v>74</v>
      </c>
    </row>
    <row r="6" spans="1:6" ht="65.099999999999994" customHeight="1">
      <c r="A6" s="224" t="s">
        <v>531</v>
      </c>
      <c r="B6" s="221"/>
      <c r="C6" s="222"/>
      <c r="D6" s="269">
        <v>20</v>
      </c>
      <c r="E6" s="269" t="s">
        <v>532</v>
      </c>
      <c r="F6" s="223" t="s">
        <v>74</v>
      </c>
    </row>
    <row r="7" spans="1:6" ht="65.099999999999994" customHeight="1">
      <c r="A7" s="224" t="s">
        <v>533</v>
      </c>
      <c r="B7" s="225"/>
      <c r="C7" s="226"/>
      <c r="D7" s="270">
        <v>1</v>
      </c>
      <c r="E7" s="270" t="s">
        <v>534</v>
      </c>
      <c r="F7" s="223" t="s">
        <v>74</v>
      </c>
    </row>
    <row r="8" spans="1:6" ht="65.099999999999994" customHeight="1">
      <c r="A8" s="227" t="s">
        <v>535</v>
      </c>
      <c r="B8" s="271">
        <v>24</v>
      </c>
      <c r="C8" s="270" t="s">
        <v>536</v>
      </c>
      <c r="D8" s="270" t="s">
        <v>537</v>
      </c>
      <c r="E8" s="270" t="s">
        <v>538</v>
      </c>
      <c r="F8" s="223" t="s">
        <v>74</v>
      </c>
    </row>
    <row r="9" spans="1:6" ht="78.95" customHeight="1">
      <c r="A9" s="227" t="s">
        <v>539</v>
      </c>
      <c r="B9" s="271" t="s">
        <v>540</v>
      </c>
      <c r="C9" s="271" t="s">
        <v>541</v>
      </c>
      <c r="D9" s="269" t="s">
        <v>542</v>
      </c>
      <c r="E9" s="269" t="s">
        <v>543</v>
      </c>
      <c r="F9" s="223" t="s">
        <v>74</v>
      </c>
    </row>
    <row r="10" spans="1:6" ht="65.099999999999994" customHeight="1">
      <c r="A10" s="227" t="s">
        <v>544</v>
      </c>
      <c r="B10" s="221"/>
      <c r="C10" s="222"/>
      <c r="D10" s="269" t="s">
        <v>545</v>
      </c>
      <c r="E10" s="269">
        <v>42</v>
      </c>
      <c r="F10" s="223" t="s">
        <v>74</v>
      </c>
    </row>
    <row r="11" spans="1:6" ht="65.099999999999994" customHeight="1">
      <c r="A11" s="228" t="s">
        <v>546</v>
      </c>
      <c r="B11" s="225"/>
      <c r="C11" s="226"/>
      <c r="D11" s="269" t="s">
        <v>547</v>
      </c>
      <c r="E11" s="270" t="s">
        <v>548</v>
      </c>
      <c r="F11" s="229" t="s">
        <v>74</v>
      </c>
    </row>
    <row r="12" spans="1:6" ht="65.099999999999994" customHeight="1">
      <c r="A12" s="228" t="s">
        <v>549</v>
      </c>
      <c r="B12" s="225"/>
      <c r="C12" s="226"/>
      <c r="D12" s="269" t="s">
        <v>550</v>
      </c>
      <c r="E12" s="270" t="s">
        <v>551</v>
      </c>
      <c r="F12" s="229" t="s">
        <v>74</v>
      </c>
    </row>
    <row r="13" spans="1:6" ht="65.099999999999994" customHeight="1">
      <c r="A13" s="228" t="s">
        <v>552</v>
      </c>
      <c r="B13" s="271" t="s">
        <v>553</v>
      </c>
      <c r="C13" s="270">
        <v>18</v>
      </c>
      <c r="D13" s="270">
        <v>1</v>
      </c>
      <c r="E13" s="270" t="s">
        <v>554</v>
      </c>
      <c r="F13" s="229" t="s">
        <v>75</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0BC1F7B-1B87-4F79-BCD8-77C8D7BB3D84}"/>
    <dataValidation allowBlank="1" showInputMessage="1" showErrorMessage="1" prompt="Proponer y escribir en una frase la estrategia para gestionar la debilidad, la oportunidad, la amenaza o la fortaleza.Usar verbo de acción en infinitivo._x000a_" sqref="G1 A3" xr:uid="{EE176384-9123-47E7-A656-A2AEEFED4BB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17" t="s">
        <v>76</v>
      </c>
      <c r="C2" s="318"/>
      <c r="D2" s="318"/>
      <c r="E2" s="318"/>
      <c r="F2" s="318"/>
      <c r="G2" s="319"/>
    </row>
    <row r="3" spans="2:9" ht="15">
      <c r="B3" s="320" t="s">
        <v>77</v>
      </c>
      <c r="C3" s="321"/>
      <c r="D3" s="322"/>
      <c r="E3" s="322"/>
      <c r="F3" s="322"/>
      <c r="G3" s="323"/>
    </row>
    <row r="4" spans="2:9" ht="78.75" customHeight="1">
      <c r="B4" s="324" t="s">
        <v>78</v>
      </c>
      <c r="C4" s="325"/>
      <c r="D4" s="325"/>
      <c r="E4" s="325"/>
      <c r="F4" s="325"/>
      <c r="G4" s="326"/>
    </row>
    <row r="5" spans="2:9" ht="15">
      <c r="B5" s="108"/>
      <c r="C5" s="121"/>
      <c r="D5" s="122"/>
      <c r="E5" s="123"/>
      <c r="F5" s="123"/>
      <c r="G5" s="123"/>
    </row>
    <row r="6" spans="2:9" ht="16.5" customHeight="1">
      <c r="B6" s="327" t="s">
        <v>79</v>
      </c>
      <c r="C6" s="328"/>
      <c r="D6" s="328"/>
      <c r="E6" s="328"/>
      <c r="F6" s="328"/>
      <c r="G6" s="329"/>
    </row>
    <row r="7" spans="2:9" ht="76.5" customHeight="1">
      <c r="B7" s="327"/>
      <c r="C7" s="328"/>
      <c r="D7" s="328"/>
      <c r="E7" s="328"/>
      <c r="F7" s="328"/>
      <c r="G7" s="329"/>
    </row>
    <row r="8" spans="2:9" ht="15" thickBot="1">
      <c r="B8" s="124"/>
      <c r="C8" s="125"/>
      <c r="D8" s="125"/>
      <c r="E8" s="126"/>
      <c r="F8" s="127"/>
      <c r="G8" s="127"/>
    </row>
    <row r="9" spans="2:9">
      <c r="B9" s="128"/>
      <c r="C9" s="129" t="s">
        <v>80</v>
      </c>
      <c r="D9" s="330" t="s">
        <v>81</v>
      </c>
      <c r="E9" s="331"/>
      <c r="F9" s="332" t="s">
        <v>82</v>
      </c>
      <c r="G9" s="333"/>
    </row>
    <row r="10" spans="2:9" ht="15" customHeight="1">
      <c r="B10" s="130"/>
      <c r="C10" s="110">
        <v>5</v>
      </c>
      <c r="D10" s="334" t="s">
        <v>83</v>
      </c>
      <c r="E10" s="335"/>
      <c r="F10" s="336" t="s">
        <v>84</v>
      </c>
      <c r="G10" s="337"/>
      <c r="H10" s="315"/>
      <c r="I10" s="315"/>
    </row>
    <row r="11" spans="2:9">
      <c r="B11" s="130"/>
      <c r="C11" s="110">
        <v>5</v>
      </c>
      <c r="D11" s="334" t="s">
        <v>85</v>
      </c>
      <c r="E11" s="335"/>
      <c r="F11" s="336" t="s">
        <v>86</v>
      </c>
      <c r="G11" s="337"/>
      <c r="H11" s="315"/>
      <c r="I11" s="315"/>
    </row>
    <row r="12" spans="2:9">
      <c r="B12" s="130"/>
      <c r="C12" s="110">
        <v>5</v>
      </c>
      <c r="D12" s="334" t="s">
        <v>87</v>
      </c>
      <c r="E12" s="335"/>
      <c r="F12" s="336" t="s">
        <v>88</v>
      </c>
      <c r="G12" s="337"/>
      <c r="H12" s="315"/>
      <c r="I12" s="315"/>
    </row>
    <row r="13" spans="2:9" ht="27.75" customHeight="1">
      <c r="B13" s="130"/>
      <c r="C13" s="110">
        <v>5</v>
      </c>
      <c r="D13" s="334" t="s">
        <v>89</v>
      </c>
      <c r="E13" s="335"/>
      <c r="F13" s="336" t="s">
        <v>90</v>
      </c>
      <c r="G13" s="337"/>
      <c r="H13" s="315"/>
      <c r="I13" s="315"/>
    </row>
    <row r="14" spans="2:9">
      <c r="B14" s="130"/>
      <c r="C14" s="110">
        <v>5</v>
      </c>
      <c r="D14" s="334" t="s">
        <v>91</v>
      </c>
      <c r="E14" s="335"/>
      <c r="F14" s="336" t="s">
        <v>92</v>
      </c>
      <c r="G14" s="337"/>
      <c r="H14" s="315"/>
      <c r="I14" s="315"/>
    </row>
    <row r="15" spans="2:9" ht="41.25" customHeight="1">
      <c r="B15" s="130"/>
      <c r="C15" s="110">
        <v>5</v>
      </c>
      <c r="D15" s="334" t="s">
        <v>93</v>
      </c>
      <c r="E15" s="335"/>
      <c r="F15" s="336" t="s">
        <v>94</v>
      </c>
      <c r="G15" s="337"/>
      <c r="H15" s="315"/>
      <c r="I15" s="315"/>
    </row>
    <row r="16" spans="2:9" ht="41.25" customHeight="1">
      <c r="B16" s="130"/>
      <c r="C16" s="110">
        <v>5</v>
      </c>
      <c r="D16" s="338" t="s">
        <v>95</v>
      </c>
      <c r="E16" s="339"/>
      <c r="F16" s="336" t="s">
        <v>96</v>
      </c>
      <c r="G16" s="337"/>
      <c r="H16" s="315"/>
      <c r="I16" s="315"/>
    </row>
    <row r="17" spans="2:9" ht="51.75" customHeight="1">
      <c r="B17" s="130"/>
      <c r="C17" s="110">
        <v>5</v>
      </c>
      <c r="D17" s="339" t="s">
        <v>97</v>
      </c>
      <c r="E17" s="340"/>
      <c r="F17" s="336" t="s">
        <v>98</v>
      </c>
      <c r="G17" s="337"/>
      <c r="H17" s="315"/>
      <c r="I17" s="315"/>
    </row>
    <row r="18" spans="2:9" ht="51.75" customHeight="1">
      <c r="B18" s="130"/>
      <c r="C18" s="110">
        <v>5</v>
      </c>
      <c r="D18" s="338" t="s">
        <v>99</v>
      </c>
      <c r="E18" s="339"/>
      <c r="F18" s="336" t="s">
        <v>100</v>
      </c>
      <c r="G18" s="337"/>
      <c r="H18" s="315"/>
      <c r="I18" s="315"/>
    </row>
    <row r="19" spans="2:9" ht="51.75" customHeight="1">
      <c r="B19" s="130"/>
      <c r="C19" s="110">
        <v>5</v>
      </c>
      <c r="D19" s="116" t="s">
        <v>101</v>
      </c>
      <c r="E19" s="117"/>
      <c r="F19" s="336" t="s">
        <v>102</v>
      </c>
      <c r="G19" s="337"/>
      <c r="H19" s="315"/>
      <c r="I19" s="315"/>
    </row>
    <row r="20" spans="2:9" ht="51.75" customHeight="1">
      <c r="B20" s="130"/>
      <c r="C20" s="110">
        <v>5</v>
      </c>
      <c r="D20" s="116" t="s">
        <v>103</v>
      </c>
      <c r="E20" s="117"/>
      <c r="F20" s="336" t="s">
        <v>104</v>
      </c>
      <c r="G20" s="337"/>
      <c r="H20" s="315"/>
      <c r="I20" s="315"/>
    </row>
    <row r="21" spans="2:9" ht="66.75" customHeight="1">
      <c r="B21" s="130"/>
      <c r="C21" s="110">
        <v>5</v>
      </c>
      <c r="D21" s="338" t="s">
        <v>105</v>
      </c>
      <c r="E21" s="339"/>
      <c r="F21" s="336" t="s">
        <v>106</v>
      </c>
      <c r="G21" s="337"/>
      <c r="H21" s="315"/>
      <c r="I21" s="315"/>
    </row>
    <row r="22" spans="2:9" ht="36" customHeight="1">
      <c r="B22" s="130"/>
      <c r="C22" s="110">
        <v>5</v>
      </c>
      <c r="D22" s="341" t="s">
        <v>107</v>
      </c>
      <c r="E22" s="342"/>
      <c r="F22" s="336" t="s">
        <v>108</v>
      </c>
      <c r="G22" s="337"/>
      <c r="H22" s="316"/>
      <c r="I22" s="316"/>
    </row>
    <row r="23" spans="2:9" ht="26.25" customHeight="1">
      <c r="B23" s="130"/>
      <c r="C23" s="110">
        <v>5</v>
      </c>
      <c r="D23" s="343" t="s">
        <v>109</v>
      </c>
      <c r="E23" s="343"/>
      <c r="F23" s="344" t="s">
        <v>110</v>
      </c>
      <c r="G23" s="337"/>
      <c r="H23" s="315"/>
      <c r="I23" s="315"/>
    </row>
    <row r="24" spans="2:9" ht="26.25" customHeight="1">
      <c r="B24" s="130"/>
      <c r="C24" s="110">
        <v>5</v>
      </c>
      <c r="D24" s="343" t="s">
        <v>111</v>
      </c>
      <c r="E24" s="343"/>
      <c r="F24" s="344" t="s">
        <v>112</v>
      </c>
      <c r="G24" s="337"/>
      <c r="H24" s="315"/>
      <c r="I24" s="315"/>
    </row>
    <row r="25" spans="2:9" ht="26.25" customHeight="1">
      <c r="B25" s="130"/>
      <c r="C25" s="110">
        <v>5</v>
      </c>
      <c r="D25" s="345" t="s">
        <v>113</v>
      </c>
      <c r="E25" s="346"/>
      <c r="F25" s="344" t="s">
        <v>114</v>
      </c>
      <c r="G25" s="337"/>
      <c r="H25" s="315"/>
      <c r="I25" s="315"/>
    </row>
    <row r="26" spans="2:9" ht="27" customHeight="1">
      <c r="B26" s="131"/>
      <c r="C26" s="347" t="s">
        <v>115</v>
      </c>
      <c r="D26" s="348"/>
      <c r="E26" s="348"/>
      <c r="F26" s="348"/>
      <c r="G26" s="349"/>
    </row>
    <row r="27" spans="2:9" ht="27" customHeight="1">
      <c r="B27" s="350" t="s">
        <v>116</v>
      </c>
      <c r="C27" s="351"/>
      <c r="D27" s="351"/>
      <c r="E27" s="351"/>
      <c r="F27" s="351"/>
      <c r="G27" s="352"/>
    </row>
    <row r="28" spans="2:9" ht="10.5" customHeight="1">
      <c r="B28" s="132"/>
      <c r="D28" s="133"/>
      <c r="E28" s="134"/>
      <c r="F28" s="135"/>
      <c r="G28" s="135"/>
    </row>
    <row r="29" spans="2:9">
      <c r="B29" s="132"/>
      <c r="C29" s="136"/>
      <c r="D29" s="353" t="s">
        <v>81</v>
      </c>
      <c r="E29" s="353"/>
      <c r="F29" s="354" t="s">
        <v>82</v>
      </c>
      <c r="G29" s="355"/>
    </row>
    <row r="30" spans="2:9">
      <c r="B30" s="132"/>
      <c r="D30" s="356" t="s">
        <v>83</v>
      </c>
      <c r="E30" s="356"/>
      <c r="F30" s="357" t="s">
        <v>117</v>
      </c>
      <c r="G30" s="358"/>
      <c r="H30" s="315"/>
      <c r="I30" s="315"/>
    </row>
    <row r="31" spans="2:9">
      <c r="B31" s="132"/>
      <c r="D31" s="356" t="s">
        <v>85</v>
      </c>
      <c r="E31" s="356"/>
      <c r="F31" s="357" t="s">
        <v>118</v>
      </c>
      <c r="G31" s="358"/>
      <c r="H31" s="315"/>
      <c r="I31" s="315"/>
    </row>
    <row r="32" spans="2:9">
      <c r="B32" s="132"/>
      <c r="D32" s="356" t="s">
        <v>87</v>
      </c>
      <c r="E32" s="356"/>
      <c r="F32" s="357" t="s">
        <v>119</v>
      </c>
      <c r="G32" s="358"/>
      <c r="H32" s="315"/>
      <c r="I32" s="315"/>
    </row>
    <row r="33" spans="2:9">
      <c r="B33" s="132"/>
      <c r="D33" s="356" t="s">
        <v>89</v>
      </c>
      <c r="E33" s="356"/>
      <c r="F33" s="357" t="s">
        <v>120</v>
      </c>
      <c r="G33" s="358"/>
      <c r="H33" s="315"/>
      <c r="I33" s="315"/>
    </row>
    <row r="34" spans="2:9">
      <c r="B34" s="132"/>
      <c r="D34" s="356" t="s">
        <v>91</v>
      </c>
      <c r="E34" s="356"/>
      <c r="F34" s="357" t="s">
        <v>121</v>
      </c>
      <c r="G34" s="358"/>
      <c r="H34" s="315"/>
      <c r="I34" s="315"/>
    </row>
    <row r="35" spans="2:9" ht="40.9" customHeight="1">
      <c r="B35" s="132"/>
      <c r="D35" s="356" t="s">
        <v>122</v>
      </c>
      <c r="E35" s="356"/>
      <c r="F35" s="357" t="s">
        <v>123</v>
      </c>
      <c r="G35" s="358"/>
      <c r="H35" s="315"/>
      <c r="I35" s="315"/>
    </row>
    <row r="36" spans="2:9" ht="42" customHeight="1">
      <c r="B36" s="109"/>
      <c r="C36" s="137"/>
      <c r="D36" s="356" t="s">
        <v>124</v>
      </c>
      <c r="E36" s="356"/>
      <c r="F36" s="357" t="s">
        <v>125</v>
      </c>
      <c r="G36" s="358"/>
      <c r="H36" s="314"/>
      <c r="I36" s="314"/>
    </row>
    <row r="37" spans="2:9" ht="30.75" customHeight="1">
      <c r="B37" s="109"/>
      <c r="C37" s="137"/>
      <c r="D37" s="356" t="s">
        <v>126</v>
      </c>
      <c r="E37" s="356"/>
      <c r="F37" s="359" t="s">
        <v>127</v>
      </c>
      <c r="G37" s="360"/>
      <c r="H37" s="314"/>
      <c r="I37" s="314"/>
    </row>
    <row r="38" spans="2:9" ht="33" customHeight="1">
      <c r="B38" s="109"/>
      <c r="C38" s="137"/>
      <c r="D38" s="356" t="s">
        <v>128</v>
      </c>
      <c r="E38" s="356"/>
      <c r="F38" s="359" t="s">
        <v>127</v>
      </c>
      <c r="G38" s="360"/>
      <c r="H38" s="314"/>
      <c r="I38" s="314"/>
    </row>
    <row r="39" spans="2:9" ht="30" customHeight="1">
      <c r="B39" s="109"/>
      <c r="C39" s="137"/>
      <c r="D39" s="356" t="s">
        <v>129</v>
      </c>
      <c r="E39" s="356"/>
      <c r="F39" s="359" t="s">
        <v>127</v>
      </c>
      <c r="G39" s="360"/>
      <c r="H39" s="314"/>
      <c r="I39" s="314"/>
    </row>
    <row r="40" spans="2:9" ht="30" customHeight="1">
      <c r="B40" s="109"/>
      <c r="C40" s="137"/>
      <c r="D40" s="356" t="s">
        <v>130</v>
      </c>
      <c r="E40" s="356"/>
      <c r="F40" s="359" t="s">
        <v>127</v>
      </c>
      <c r="G40" s="360"/>
      <c r="H40" s="314"/>
      <c r="I40" s="314"/>
    </row>
    <row r="41" spans="2:9" ht="30" customHeight="1">
      <c r="B41" s="109"/>
      <c r="C41" s="137"/>
      <c r="D41" s="361" t="s">
        <v>131</v>
      </c>
      <c r="E41" s="362"/>
      <c r="F41" s="357" t="s">
        <v>132</v>
      </c>
      <c r="G41" s="358"/>
      <c r="H41" s="314"/>
      <c r="I41" s="314"/>
    </row>
    <row r="42" spans="2:9" ht="35.25" customHeight="1">
      <c r="B42" s="109"/>
      <c r="C42" s="137"/>
      <c r="D42" s="356" t="s">
        <v>133</v>
      </c>
      <c r="E42" s="356"/>
      <c r="F42" s="357" t="s">
        <v>134</v>
      </c>
      <c r="G42" s="358"/>
      <c r="H42" s="314"/>
      <c r="I42" s="314"/>
    </row>
    <row r="43" spans="2:9" ht="31.5" customHeight="1">
      <c r="B43" s="109"/>
      <c r="C43" s="137"/>
      <c r="D43" s="356" t="s">
        <v>126</v>
      </c>
      <c r="E43" s="356"/>
      <c r="F43" s="359" t="s">
        <v>127</v>
      </c>
      <c r="G43" s="360"/>
      <c r="H43" s="314"/>
      <c r="I43" s="314"/>
    </row>
    <row r="44" spans="2:9" ht="35.25" customHeight="1">
      <c r="B44" s="109"/>
      <c r="C44" s="137"/>
      <c r="D44" s="356" t="s">
        <v>135</v>
      </c>
      <c r="E44" s="356"/>
      <c r="F44" s="359" t="s">
        <v>127</v>
      </c>
      <c r="G44" s="360"/>
      <c r="H44" s="314"/>
      <c r="I44" s="314"/>
    </row>
    <row r="45" spans="2:9" ht="57" customHeight="1">
      <c r="B45" s="109"/>
      <c r="C45" s="137"/>
      <c r="D45" s="356" t="s">
        <v>130</v>
      </c>
      <c r="E45" s="356"/>
      <c r="F45" s="359" t="s">
        <v>127</v>
      </c>
      <c r="G45" s="360"/>
      <c r="H45" s="314"/>
      <c r="I45" s="314"/>
    </row>
    <row r="46" spans="2:9" ht="32.25" customHeight="1">
      <c r="B46" s="109"/>
      <c r="C46" s="137"/>
      <c r="D46" s="356" t="s">
        <v>128</v>
      </c>
      <c r="E46" s="356"/>
      <c r="F46" s="359" t="s">
        <v>127</v>
      </c>
      <c r="G46" s="360"/>
      <c r="H46" s="314"/>
      <c r="I46" s="314"/>
    </row>
    <row r="47" spans="2:9" ht="32.25" customHeight="1">
      <c r="B47" s="109"/>
      <c r="C47" s="137"/>
      <c r="D47" s="361" t="s">
        <v>136</v>
      </c>
      <c r="E47" s="362"/>
      <c r="F47" s="363" t="s">
        <v>137</v>
      </c>
      <c r="G47" s="364"/>
      <c r="H47" s="314"/>
      <c r="I47" s="314"/>
    </row>
    <row r="48" spans="2:9" ht="32.25" customHeight="1">
      <c r="B48" s="109"/>
      <c r="C48" s="137"/>
      <c r="D48" s="356" t="s">
        <v>138</v>
      </c>
      <c r="E48" s="356"/>
      <c r="F48" s="357" t="s">
        <v>139</v>
      </c>
      <c r="G48" s="358"/>
      <c r="H48" s="314"/>
      <c r="I48" s="314"/>
    </row>
    <row r="49" spans="2:9" ht="32.25" customHeight="1">
      <c r="B49" s="109"/>
      <c r="C49" s="137"/>
      <c r="D49" s="356" t="s">
        <v>140</v>
      </c>
      <c r="E49" s="356"/>
      <c r="F49" s="357" t="s">
        <v>141</v>
      </c>
      <c r="G49" s="358"/>
      <c r="H49" s="314"/>
      <c r="I49" s="314"/>
    </row>
    <row r="50" spans="2:9" ht="32.25" customHeight="1">
      <c r="B50" s="109"/>
      <c r="C50" s="137"/>
      <c r="D50" s="356" t="s">
        <v>142</v>
      </c>
      <c r="E50" s="356"/>
      <c r="F50" s="357" t="s">
        <v>143</v>
      </c>
      <c r="G50" s="358"/>
      <c r="H50" s="314"/>
      <c r="I50" s="314"/>
    </row>
    <row r="51" spans="2:9" ht="32.25" customHeight="1">
      <c r="B51" s="109"/>
      <c r="C51" s="137"/>
      <c r="D51" s="133"/>
      <c r="E51" s="133"/>
      <c r="F51" s="135"/>
      <c r="G51" s="135"/>
      <c r="H51" s="314"/>
      <c r="I51" s="314"/>
    </row>
    <row r="52" spans="2:9" ht="32.25" customHeight="1">
      <c r="B52" s="109"/>
      <c r="C52" s="137"/>
      <c r="D52" s="133"/>
      <c r="E52" s="133"/>
      <c r="F52" s="135"/>
      <c r="G52" s="135"/>
    </row>
    <row r="53" spans="2:9" ht="32.25" customHeight="1">
      <c r="B53" s="109"/>
      <c r="C53" s="137"/>
      <c r="D53" s="133"/>
      <c r="E53" s="133"/>
      <c r="F53" s="135"/>
      <c r="G53" s="135"/>
    </row>
    <row r="54" spans="2:9" ht="21.75" customHeight="1">
      <c r="B54" s="365" t="s">
        <v>144</v>
      </c>
      <c r="C54" s="366"/>
      <c r="D54" s="366"/>
      <c r="E54" s="366"/>
      <c r="F54" s="366"/>
      <c r="G54" s="367"/>
    </row>
    <row r="55" spans="2:9" ht="21.75" customHeight="1">
      <c r="B55" s="365" t="s">
        <v>145</v>
      </c>
      <c r="C55" s="366"/>
      <c r="D55" s="366"/>
      <c r="E55" s="366"/>
      <c r="F55" s="366"/>
      <c r="G55" s="367"/>
    </row>
    <row r="56" spans="2:9" ht="20.25" customHeight="1">
      <c r="B56" s="365" t="s">
        <v>146</v>
      </c>
      <c r="C56" s="366"/>
      <c r="D56" s="366"/>
      <c r="E56" s="366"/>
      <c r="F56" s="366"/>
      <c r="G56" s="367"/>
    </row>
    <row r="57" spans="2:9" ht="20.25" customHeight="1">
      <c r="B57" s="365" t="s">
        <v>147</v>
      </c>
      <c r="C57" s="366"/>
      <c r="D57" s="366"/>
      <c r="E57" s="366"/>
      <c r="F57" s="366"/>
      <c r="G57" s="367"/>
    </row>
    <row r="58" spans="2:9" ht="18" customHeight="1" thickBot="1">
      <c r="B58" s="368" t="s">
        <v>148</v>
      </c>
      <c r="C58" s="369"/>
      <c r="D58" s="369"/>
      <c r="E58" s="369"/>
      <c r="F58" s="369"/>
      <c r="G58" s="370"/>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59"/>
  <sheetViews>
    <sheetView showGridLines="0" zoomScale="70" zoomScaleNormal="70" zoomScalePageLayoutView="50" workbookViewId="0">
      <pane xSplit="2" ySplit="8" topLeftCell="C9" activePane="bottomRight" state="frozen"/>
      <selection pane="topRight" activeCell="C1" sqref="C1"/>
      <selection pane="bottomLeft" activeCell="A9" sqref="A9"/>
      <selection pane="bottomRight" activeCell="D7" sqref="D7:D9"/>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15"/>
      <c r="B1" s="416"/>
      <c r="C1" s="416"/>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17"/>
      <c r="B2" s="418"/>
      <c r="C2" s="418"/>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19" t="s">
        <v>149</v>
      </c>
      <c r="B4" s="419"/>
      <c r="C4" s="419"/>
      <c r="D4" s="425" t="s">
        <v>6</v>
      </c>
      <c r="E4" s="426"/>
      <c r="F4" s="426"/>
      <c r="G4" s="426"/>
      <c r="H4" s="426"/>
      <c r="I4" s="426"/>
      <c r="J4" s="426"/>
      <c r="K4" s="426"/>
      <c r="L4" s="426"/>
      <c r="M4" s="426"/>
      <c r="N4" s="427"/>
      <c r="O4" s="184"/>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19" t="s">
        <v>150</v>
      </c>
      <c r="B5" s="419"/>
      <c r="C5" s="419"/>
      <c r="D5" s="436" t="s">
        <v>33</v>
      </c>
      <c r="E5" s="437"/>
      <c r="F5" s="437"/>
      <c r="G5" s="437"/>
      <c r="H5" s="437"/>
      <c r="I5" s="437"/>
      <c r="J5" s="437"/>
      <c r="K5" s="437"/>
      <c r="L5" s="437"/>
      <c r="M5" s="437"/>
      <c r="N5" s="438"/>
      <c r="O5" s="185"/>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28" t="s">
        <v>151</v>
      </c>
      <c r="B6" s="428"/>
      <c r="C6" s="428"/>
      <c r="D6" s="433" t="s">
        <v>366</v>
      </c>
      <c r="E6" s="434"/>
      <c r="F6" s="434"/>
      <c r="G6" s="434"/>
      <c r="H6" s="434"/>
      <c r="I6" s="434"/>
      <c r="J6" s="434"/>
      <c r="K6" s="434"/>
      <c r="L6" s="434"/>
      <c r="M6" s="434"/>
      <c r="N6" s="435"/>
      <c r="O6" s="185"/>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152</v>
      </c>
      <c r="B7" s="141"/>
      <c r="C7" s="141"/>
      <c r="D7" s="423" t="s">
        <v>153</v>
      </c>
      <c r="E7" s="429" t="s">
        <v>154</v>
      </c>
      <c r="F7" s="430"/>
      <c r="G7" s="430"/>
      <c r="H7" s="431"/>
      <c r="I7" s="404" t="s">
        <v>155</v>
      </c>
      <c r="J7" s="405"/>
      <c r="K7" s="405"/>
      <c r="L7" s="405"/>
      <c r="M7" s="406"/>
      <c r="N7" s="398" t="s">
        <v>156</v>
      </c>
      <c r="O7" s="399"/>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20" t="s">
        <v>157</v>
      </c>
      <c r="B8" s="422" t="s">
        <v>158</v>
      </c>
      <c r="C8" s="120" t="s">
        <v>159</v>
      </c>
      <c r="D8" s="423"/>
      <c r="E8" s="424" t="s">
        <v>97</v>
      </c>
      <c r="F8" s="424" t="s">
        <v>160</v>
      </c>
      <c r="G8" s="424" t="s">
        <v>161</v>
      </c>
      <c r="H8" s="424" t="s">
        <v>103</v>
      </c>
      <c r="I8" s="407" t="s">
        <v>162</v>
      </c>
      <c r="J8" s="111" t="s">
        <v>163</v>
      </c>
      <c r="K8" s="407" t="s">
        <v>155</v>
      </c>
      <c r="L8" s="407" t="s">
        <v>164</v>
      </c>
      <c r="M8" s="407" t="s">
        <v>165</v>
      </c>
      <c r="N8" s="409" t="s">
        <v>166</v>
      </c>
      <c r="O8" s="409" t="s">
        <v>167</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21"/>
      <c r="B9" s="423"/>
      <c r="C9" s="89" t="s">
        <v>168</v>
      </c>
      <c r="D9" s="423"/>
      <c r="E9" s="408"/>
      <c r="F9" s="408"/>
      <c r="G9" s="408"/>
      <c r="H9" s="408"/>
      <c r="I9" s="408"/>
      <c r="J9" s="118" t="s">
        <v>169</v>
      </c>
      <c r="K9" s="408" t="s">
        <v>170</v>
      </c>
      <c r="L9" s="408"/>
      <c r="M9" s="408" t="s">
        <v>170</v>
      </c>
      <c r="N9" s="432"/>
      <c r="O9" s="410"/>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86">
        <v>1</v>
      </c>
      <c r="B10" s="377" t="s">
        <v>171</v>
      </c>
      <c r="C10" s="377" t="s">
        <v>172</v>
      </c>
      <c r="D10" s="156" t="s">
        <v>173</v>
      </c>
      <c r="E10" s="392">
        <v>300</v>
      </c>
      <c r="F10" s="392">
        <v>27</v>
      </c>
      <c r="G10" s="401">
        <f>+F10/E10</f>
        <v>0.09</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9" t="s">
        <v>174</v>
      </c>
      <c r="J10" s="161" t="s">
        <v>175</v>
      </c>
      <c r="K10" s="149" t="str">
        <f>IFERROR(CONCATENATE(INDEX('8- Políticas de Administración '!$B$16:$F$53,MATCH('5- Identificación de Riesgos'!J10,'8- Políticas de Administración '!$C$16:$C$54,0),1)," - ",L10),"")</f>
        <v>Leve - 1</v>
      </c>
      <c r="L10" s="186">
        <f>IFERROR(VLOOKUP(INDEX('8- Políticas de Administración '!$B$16:$F$63,MATCH('5- Identificación de Riesgos'!J10,'8- Políticas de Administración '!$C$16:$C$64,0),1),'8- Políticas de Administración '!$B$16:$F$64,5,FALSE),"")</f>
        <v>1</v>
      </c>
      <c r="M10" s="377" t="str">
        <f>IFERROR(CONCATENATE(INDEX('8- Políticas de Administración '!$B$16:$F$53,MATCH(ROUND(AVERAGE(L10:L19),0),'8- Políticas de Administración '!$F$16:$F$53,0),1)," - ",ROUND(AVERAGE(L10:L19),0)),"")</f>
        <v>Leve - 1</v>
      </c>
      <c r="N10" s="380" t="str">
        <f>IFERROR(CONCATENATE(VLOOKUP((LEFT(H10,LEN(H10)-4)&amp;LEFT(M10,LEN(M10)-4)),'9- Matriz de Calor '!$D$18:$E$42,2,0)," - ",RIGHT(H10,1)*RIGHT(M10,1)),"")</f>
        <v>Bajo - 2</v>
      </c>
      <c r="O10" s="411">
        <f>RIGHT(H10,1)*RIGHT(M10,1)</f>
        <v>2</v>
      </c>
      <c r="P10" s="16"/>
    </row>
    <row r="11" spans="1:257" ht="30">
      <c r="A11" s="387"/>
      <c r="B11" s="378"/>
      <c r="C11" s="378"/>
      <c r="D11" s="157" t="s">
        <v>176</v>
      </c>
      <c r="E11" s="393"/>
      <c r="F11" s="393"/>
      <c r="G11" s="402"/>
      <c r="H11" s="375"/>
      <c r="I11" s="145"/>
      <c r="J11" s="147"/>
      <c r="K11" s="145" t="str">
        <f>IFERROR(CONCATENATE(INDEX('8- Políticas de Administración '!$B$16:$F$53,MATCH('5- Identificación de Riesgos'!J11,'8- Políticas de Administración '!$C$16:$C$54,0),1)," - ",L11),"")</f>
        <v/>
      </c>
      <c r="L11" s="183" t="str">
        <f>IFERROR(VLOOKUP(INDEX('8- Políticas de Administración '!$B$16:$F$63,MATCH('5- Identificación de Riesgos'!J11,'8- Políticas de Administración '!$C$16:$C$64,0),1),'8- Políticas de Administración '!$B$16:$F$64,5,FALSE),"")</f>
        <v/>
      </c>
      <c r="M11" s="378"/>
      <c r="N11" s="381"/>
      <c r="O11" s="400"/>
      <c r="P11" s="16"/>
    </row>
    <row r="12" spans="1:257" ht="30">
      <c r="A12" s="387"/>
      <c r="B12" s="378"/>
      <c r="C12" s="378"/>
      <c r="D12" s="158" t="s">
        <v>177</v>
      </c>
      <c r="E12" s="393"/>
      <c r="F12" s="393"/>
      <c r="G12" s="402"/>
      <c r="H12" s="375"/>
      <c r="I12" s="145"/>
      <c r="J12" s="147"/>
      <c r="K12" s="145"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378"/>
      <c r="N12" s="381"/>
      <c r="O12" s="400"/>
      <c r="P12" s="16"/>
    </row>
    <row r="13" spans="1:257" ht="16.5">
      <c r="A13" s="387"/>
      <c r="B13" s="378"/>
      <c r="C13" s="378"/>
      <c r="D13" s="115" t="s">
        <v>178</v>
      </c>
      <c r="E13" s="393"/>
      <c r="F13" s="393"/>
      <c r="G13" s="402"/>
      <c r="H13" s="375"/>
      <c r="I13" s="145"/>
      <c r="J13" s="147"/>
      <c r="K13" s="14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378"/>
      <c r="N13" s="381"/>
      <c r="O13" s="400"/>
      <c r="P13" s="16"/>
    </row>
    <row r="14" spans="1:257" ht="16.5">
      <c r="A14" s="387"/>
      <c r="B14" s="378"/>
      <c r="C14" s="378"/>
      <c r="D14" s="157"/>
      <c r="E14" s="393"/>
      <c r="F14" s="393"/>
      <c r="G14" s="402"/>
      <c r="H14" s="375"/>
      <c r="I14" s="145"/>
      <c r="J14" s="147"/>
      <c r="K14" s="14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78"/>
      <c r="N14" s="381"/>
      <c r="O14" s="400"/>
      <c r="P14" s="16"/>
    </row>
    <row r="15" spans="1:257" ht="16.5">
      <c r="A15" s="387"/>
      <c r="B15" s="378"/>
      <c r="C15" s="378"/>
      <c r="D15" s="157"/>
      <c r="E15" s="393"/>
      <c r="F15" s="393"/>
      <c r="G15" s="402"/>
      <c r="H15" s="375"/>
      <c r="I15" s="145"/>
      <c r="J15" s="147"/>
      <c r="K15" s="14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78"/>
      <c r="N15" s="381"/>
      <c r="O15" s="400"/>
      <c r="P15" s="16"/>
    </row>
    <row r="16" spans="1:257" ht="16.5">
      <c r="A16" s="387"/>
      <c r="B16" s="378"/>
      <c r="C16" s="378"/>
      <c r="D16" s="157"/>
      <c r="E16" s="393"/>
      <c r="F16" s="393"/>
      <c r="G16" s="402"/>
      <c r="H16" s="375"/>
      <c r="I16" s="145"/>
      <c r="J16" s="147"/>
      <c r="K16" s="14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78"/>
      <c r="N16" s="381"/>
      <c r="O16" s="400"/>
      <c r="P16" s="16"/>
    </row>
    <row r="17" spans="1:16" ht="16.5">
      <c r="A17" s="387"/>
      <c r="B17" s="378"/>
      <c r="C17" s="378"/>
      <c r="D17" s="157"/>
      <c r="E17" s="393"/>
      <c r="F17" s="393"/>
      <c r="G17" s="402"/>
      <c r="H17" s="375"/>
      <c r="I17" s="145"/>
      <c r="J17" s="147"/>
      <c r="K17" s="14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78"/>
      <c r="N17" s="381"/>
      <c r="O17" s="400"/>
      <c r="P17" s="16"/>
    </row>
    <row r="18" spans="1:16" ht="16.5">
      <c r="A18" s="387"/>
      <c r="B18" s="378"/>
      <c r="C18" s="378"/>
      <c r="D18" s="157"/>
      <c r="E18" s="393"/>
      <c r="F18" s="393"/>
      <c r="G18" s="402"/>
      <c r="H18" s="375"/>
      <c r="I18" s="378"/>
      <c r="J18" s="413"/>
      <c r="K18" s="14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78"/>
      <c r="N18" s="381"/>
      <c r="O18" s="400"/>
      <c r="P18" s="16"/>
    </row>
    <row r="19" spans="1:16" ht="16.5">
      <c r="A19" s="388"/>
      <c r="B19" s="379"/>
      <c r="C19" s="379"/>
      <c r="D19" s="159"/>
      <c r="E19" s="394"/>
      <c r="F19" s="394"/>
      <c r="G19" s="403"/>
      <c r="H19" s="376"/>
      <c r="I19" s="379"/>
      <c r="J19" s="414"/>
      <c r="K19" s="146"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79"/>
      <c r="N19" s="382"/>
      <c r="O19" s="412"/>
      <c r="P19" s="16"/>
    </row>
    <row r="20" spans="1:16" ht="45">
      <c r="A20" s="386">
        <v>2</v>
      </c>
      <c r="B20" s="377" t="s">
        <v>179</v>
      </c>
      <c r="C20" s="377" t="s">
        <v>180</v>
      </c>
      <c r="D20" s="156" t="s">
        <v>181</v>
      </c>
      <c r="E20" s="389">
        <v>100</v>
      </c>
      <c r="F20" s="389">
        <v>8</v>
      </c>
      <c r="G20" s="401">
        <f t="shared" ref="G20" si="0">+F20/E20</f>
        <v>0.08</v>
      </c>
      <c r="H20" s="37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174</v>
      </c>
      <c r="J20" s="161" t="s">
        <v>175</v>
      </c>
      <c r="K20" s="149"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377" t="str">
        <f>IFERROR(CONCATENATE(INDEX('8- Políticas de Administración '!$B$16:$F$53,MATCH(ROUND(AVERAGE(L20:L29),0),'8- Políticas de Administración '!$F$16:$F$53,0),1)," - ",ROUND(AVERAGE(L20:L29),0)),"")</f>
        <v>Leve - 1</v>
      </c>
      <c r="N20" s="380" t="str">
        <f>IFERROR(CONCATENATE(VLOOKUP((LEFT(H20,LEN(H20)-4)&amp;LEFT(M20,LEN(M20)-4)),'9- Matriz de Calor '!$D$18:$E$42,2,0)," - ",RIGHT(H20,1)*RIGHT(M20,1)),"")</f>
        <v>Bajo - 2</v>
      </c>
      <c r="O20" s="400">
        <f>RIGHT(H20,1)*RIGHT(M20,1)</f>
        <v>2</v>
      </c>
    </row>
    <row r="21" spans="1:16" ht="30">
      <c r="A21" s="387"/>
      <c r="B21" s="378"/>
      <c r="C21" s="378"/>
      <c r="D21" s="157" t="s">
        <v>182</v>
      </c>
      <c r="E21" s="390"/>
      <c r="F21" s="390"/>
      <c r="G21" s="402"/>
      <c r="H21" s="375"/>
      <c r="I21" s="145"/>
      <c r="J21" s="147"/>
      <c r="K21" s="145" t="str">
        <f>IFERROR(CONCATENATE(INDEX('8- Políticas de Administración '!$B$16:$F$53,MATCH('5- Identificación de Riesgos'!J21,'8- Políticas de Administración '!$C$16:$C$54,0),1)," - ",L21),"")</f>
        <v/>
      </c>
      <c r="L21" s="183" t="str">
        <f>IFERROR(VLOOKUP(INDEX('8- Políticas de Administración '!$B$16:$F$63,MATCH('5- Identificación de Riesgos'!J21,'8- Políticas de Administración '!$C$16:$C$64,0),1),'8- Políticas de Administración '!$B$16:$F$64,5,FALSE),"")</f>
        <v/>
      </c>
      <c r="M21" s="378"/>
      <c r="N21" s="381"/>
      <c r="O21" s="400"/>
    </row>
    <row r="22" spans="1:16">
      <c r="A22" s="387"/>
      <c r="B22" s="378"/>
      <c r="C22" s="378"/>
      <c r="D22" s="157"/>
      <c r="E22" s="390"/>
      <c r="F22" s="390"/>
      <c r="G22" s="402"/>
      <c r="H22" s="375"/>
      <c r="I22" s="145"/>
      <c r="J22" s="147"/>
      <c r="K22" s="145" t="str">
        <f>IFERROR(CONCATENATE(INDEX('8- Políticas de Administración '!$B$16:$F$53,MATCH('5- Identificación de Riesgos'!J22,'8- Políticas de Administración '!$C$16:$C$54,0),1)," - ",L22),"")</f>
        <v/>
      </c>
      <c r="L22" s="183" t="str">
        <f>IFERROR(VLOOKUP(INDEX('8- Políticas de Administración '!$B$16:$F$63,MATCH('5- Identificación de Riesgos'!J22,'8- Políticas de Administración '!$C$16:$C$64,0),1),'8- Políticas de Administración '!$B$16:$F$64,5,FALSE),"")</f>
        <v/>
      </c>
      <c r="M22" s="378"/>
      <c r="N22" s="381"/>
      <c r="O22" s="400"/>
    </row>
    <row r="23" spans="1:16">
      <c r="A23" s="387"/>
      <c r="B23" s="378"/>
      <c r="C23" s="378"/>
      <c r="D23" s="157"/>
      <c r="E23" s="390"/>
      <c r="F23" s="390"/>
      <c r="G23" s="402"/>
      <c r="H23" s="375"/>
      <c r="I23" s="145"/>
      <c r="J23" s="147"/>
      <c r="K23" s="145"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378"/>
      <c r="N23" s="381"/>
      <c r="O23" s="400"/>
    </row>
    <row r="24" spans="1:16">
      <c r="A24" s="387"/>
      <c r="B24" s="378"/>
      <c r="C24" s="378"/>
      <c r="D24" s="158"/>
      <c r="E24" s="390"/>
      <c r="F24" s="390"/>
      <c r="G24" s="402"/>
      <c r="H24" s="375"/>
      <c r="I24" s="145"/>
      <c r="J24" s="147"/>
      <c r="K24" s="145"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78"/>
      <c r="N24" s="381"/>
      <c r="O24" s="400"/>
    </row>
    <row r="25" spans="1:16">
      <c r="A25" s="387"/>
      <c r="B25" s="378"/>
      <c r="C25" s="378"/>
      <c r="D25" s="158"/>
      <c r="E25" s="390"/>
      <c r="F25" s="390"/>
      <c r="G25" s="402"/>
      <c r="H25" s="375"/>
      <c r="I25" s="145"/>
      <c r="J25" s="147"/>
      <c r="K25" s="145"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78"/>
      <c r="N25" s="381"/>
      <c r="O25" s="400"/>
    </row>
    <row r="26" spans="1:16">
      <c r="A26" s="387"/>
      <c r="B26" s="378"/>
      <c r="C26" s="378"/>
      <c r="D26" s="157"/>
      <c r="E26" s="390"/>
      <c r="F26" s="390"/>
      <c r="G26" s="402"/>
      <c r="H26" s="375"/>
      <c r="I26" s="145"/>
      <c r="J26" s="147"/>
      <c r="K26" s="145"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78"/>
      <c r="N26" s="381"/>
      <c r="O26" s="400"/>
    </row>
    <row r="27" spans="1:16">
      <c r="A27" s="387"/>
      <c r="B27" s="378"/>
      <c r="C27" s="378"/>
      <c r="D27" s="157"/>
      <c r="E27" s="390"/>
      <c r="F27" s="390"/>
      <c r="G27" s="402"/>
      <c r="H27" s="375"/>
      <c r="I27" s="145"/>
      <c r="J27" s="147"/>
      <c r="K27" s="145"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78"/>
      <c r="N27" s="381"/>
      <c r="O27" s="400"/>
    </row>
    <row r="28" spans="1:16">
      <c r="A28" s="387"/>
      <c r="B28" s="378"/>
      <c r="C28" s="378"/>
      <c r="D28" s="157"/>
      <c r="E28" s="390"/>
      <c r="F28" s="390"/>
      <c r="G28" s="402"/>
      <c r="H28" s="375"/>
      <c r="I28" s="145"/>
      <c r="J28" s="147"/>
      <c r="K28" s="145"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78"/>
      <c r="N28" s="381"/>
      <c r="O28" s="400"/>
    </row>
    <row r="29" spans="1:16">
      <c r="A29" s="388"/>
      <c r="B29" s="379"/>
      <c r="C29" s="379"/>
      <c r="D29" s="159"/>
      <c r="E29" s="391"/>
      <c r="F29" s="391"/>
      <c r="G29" s="403"/>
      <c r="H29" s="376"/>
      <c r="I29" s="146"/>
      <c r="J29" s="148"/>
      <c r="K29" s="146"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79"/>
      <c r="N29" s="382"/>
      <c r="O29" s="400"/>
    </row>
    <row r="30" spans="1:16" ht="45">
      <c r="A30" s="386">
        <v>3</v>
      </c>
      <c r="B30" s="395" t="s">
        <v>183</v>
      </c>
      <c r="C30" s="377" t="s">
        <v>184</v>
      </c>
      <c r="D30" s="156" t="s">
        <v>185</v>
      </c>
      <c r="E30" s="377">
        <v>300</v>
      </c>
      <c r="F30" s="377">
        <v>27</v>
      </c>
      <c r="G30" s="401">
        <f t="shared" ref="G30" si="1">+F30/E30</f>
        <v>0.09</v>
      </c>
      <c r="H30" s="37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49" t="s">
        <v>174</v>
      </c>
      <c r="J30" s="161" t="s">
        <v>175</v>
      </c>
      <c r="K30" s="149" t="str">
        <f>IFERROR(CONCATENATE(INDEX('8- Políticas de Administración '!$B$16:$F$53,MATCH('5- Identificación de Riesgos'!J30,'8- Políticas de Administración '!$C$16:$C$54,0),1)," - ",L30),"")</f>
        <v>Leve - 1</v>
      </c>
      <c r="L30" s="186">
        <f>IFERROR(VLOOKUP(INDEX('8- Políticas de Administración '!$B$16:$F$63,MATCH('5- Identificación de Riesgos'!J30,'8- Políticas de Administración '!$C$16:$C$64,0),1),'8- Políticas de Administración '!$B$16:$F$64,5,FALSE),"")</f>
        <v>1</v>
      </c>
      <c r="M30" s="377" t="str">
        <f>IFERROR(CONCATENATE(INDEX('8- Políticas de Administración '!$B$16:$F$53,MATCH(ROUND(AVERAGE(L30:L39),0),'8- Políticas de Administración '!$F$16:$F$53,0),1)," - ",ROUND(AVERAGE(L30:L39),0)),"")</f>
        <v>Leve - 1</v>
      </c>
      <c r="N30" s="380" t="str">
        <f>IFERROR(CONCATENATE(VLOOKUP((LEFT(H30,LEN(H30)-4)&amp;LEFT(M30,LEN(M30)-4)),'9- Matriz de Calor '!$D$18:$E$42,2,0)," - ",RIGHT(H30,1)*RIGHT(M30,1)),"")</f>
        <v>Bajo - 2</v>
      </c>
      <c r="O30" s="400">
        <f>RIGHT(H30,1)*RIGHT(M30,1)</f>
        <v>2</v>
      </c>
    </row>
    <row r="31" spans="1:16" ht="28.5" customHeight="1">
      <c r="A31" s="387"/>
      <c r="B31" s="396"/>
      <c r="C31" s="378"/>
      <c r="D31" s="157" t="s">
        <v>186</v>
      </c>
      <c r="E31" s="378"/>
      <c r="F31" s="378"/>
      <c r="G31" s="402"/>
      <c r="H31" s="375"/>
      <c r="I31" s="145"/>
      <c r="J31" s="147"/>
      <c r="K31" s="14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378"/>
      <c r="N31" s="381"/>
      <c r="O31" s="400"/>
    </row>
    <row r="32" spans="1:16" ht="28.5" customHeight="1">
      <c r="A32" s="387"/>
      <c r="B32" s="396"/>
      <c r="C32" s="378"/>
      <c r="D32" s="157"/>
      <c r="E32" s="378"/>
      <c r="F32" s="378"/>
      <c r="G32" s="402"/>
      <c r="H32" s="375"/>
      <c r="I32" s="145"/>
      <c r="J32" s="147"/>
      <c r="K32" s="14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378"/>
      <c r="N32" s="381"/>
      <c r="O32" s="400"/>
    </row>
    <row r="33" spans="1:22">
      <c r="A33" s="387"/>
      <c r="B33" s="396"/>
      <c r="C33" s="378"/>
      <c r="D33" s="157"/>
      <c r="E33" s="378"/>
      <c r="F33" s="378"/>
      <c r="G33" s="402"/>
      <c r="H33" s="375"/>
      <c r="I33" s="145"/>
      <c r="J33" s="147"/>
      <c r="K33" s="14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378"/>
      <c r="N33" s="381"/>
      <c r="O33" s="400"/>
    </row>
    <row r="34" spans="1:22">
      <c r="A34" s="387"/>
      <c r="B34" s="396"/>
      <c r="C34" s="378"/>
      <c r="D34" s="158"/>
      <c r="E34" s="378"/>
      <c r="F34" s="378"/>
      <c r="G34" s="402"/>
      <c r="H34" s="375"/>
      <c r="I34" s="145"/>
      <c r="J34" s="147"/>
      <c r="K34" s="14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378"/>
      <c r="N34" s="381"/>
      <c r="O34" s="400"/>
    </row>
    <row r="35" spans="1:22">
      <c r="A35" s="387"/>
      <c r="B35" s="396"/>
      <c r="C35" s="378"/>
      <c r="D35" s="157"/>
      <c r="E35" s="378"/>
      <c r="F35" s="378"/>
      <c r="G35" s="402"/>
      <c r="H35" s="375"/>
      <c r="I35" s="145"/>
      <c r="J35" s="147"/>
      <c r="K35" s="14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378"/>
      <c r="N35" s="381"/>
      <c r="O35" s="400"/>
    </row>
    <row r="36" spans="1:22">
      <c r="A36" s="387"/>
      <c r="B36" s="396"/>
      <c r="C36" s="378"/>
      <c r="D36" s="157"/>
      <c r="E36" s="378"/>
      <c r="F36" s="378"/>
      <c r="G36" s="402"/>
      <c r="H36" s="375"/>
      <c r="I36" s="145"/>
      <c r="J36" s="147"/>
      <c r="K36" s="14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78"/>
      <c r="N36" s="381"/>
      <c r="O36" s="400"/>
    </row>
    <row r="37" spans="1:22">
      <c r="A37" s="387"/>
      <c r="B37" s="396"/>
      <c r="C37" s="378"/>
      <c r="D37" s="157"/>
      <c r="E37" s="378"/>
      <c r="F37" s="378"/>
      <c r="G37" s="402"/>
      <c r="H37" s="375"/>
      <c r="I37" s="145"/>
      <c r="J37" s="147"/>
      <c r="K37" s="14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78"/>
      <c r="N37" s="381"/>
      <c r="O37" s="400"/>
    </row>
    <row r="38" spans="1:22">
      <c r="A38" s="387"/>
      <c r="B38" s="396"/>
      <c r="C38" s="378"/>
      <c r="D38" s="157"/>
      <c r="E38" s="378"/>
      <c r="F38" s="378"/>
      <c r="G38" s="402"/>
      <c r="H38" s="375"/>
      <c r="I38" s="145"/>
      <c r="J38" s="147"/>
      <c r="K38" s="14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78"/>
      <c r="N38" s="381"/>
      <c r="O38" s="400"/>
    </row>
    <row r="39" spans="1:22">
      <c r="A39" s="388"/>
      <c r="B39" s="397"/>
      <c r="C39" s="379"/>
      <c r="D39" s="159"/>
      <c r="E39" s="379"/>
      <c r="F39" s="379"/>
      <c r="G39" s="403"/>
      <c r="H39" s="376"/>
      <c r="I39" s="146"/>
      <c r="J39" s="148"/>
      <c r="K39" s="146"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79"/>
      <c r="N39" s="382"/>
      <c r="O39" s="400"/>
    </row>
    <row r="40" spans="1:22" ht="60">
      <c r="A40" s="383">
        <v>4</v>
      </c>
      <c r="B40" s="377" t="s">
        <v>187</v>
      </c>
      <c r="C40" s="377" t="s">
        <v>188</v>
      </c>
      <c r="D40" s="156" t="s">
        <v>189</v>
      </c>
      <c r="E40" s="377">
        <v>200</v>
      </c>
      <c r="F40" s="377">
        <v>0</v>
      </c>
      <c r="G40" s="371">
        <f t="shared" ref="G40" si="2">F40/E40</f>
        <v>0</v>
      </c>
      <c r="H40" s="37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174</v>
      </c>
      <c r="J40" s="161" t="s">
        <v>175</v>
      </c>
      <c r="K40" s="149" t="str">
        <f>IFERROR(CONCATENATE(INDEX('8- Políticas de Administración '!$B$16:$F$53,MATCH('5- Identificación de Riesgos'!J40,'8- Políticas de Administración '!$C$16:$C$54,0),1)," - ",L40),"")</f>
        <v>Leve - 1</v>
      </c>
      <c r="L40" s="186">
        <f>IFERROR(VLOOKUP(INDEX('8- Políticas de Administración '!$B$16:$F$63,MATCH('5- Identificación de Riesgos'!J40,'8- Políticas de Administración '!$C$16:$C$64,0),1),'8- Políticas de Administración '!$B$16:$F$64,5,FALSE),"")</f>
        <v>1</v>
      </c>
      <c r="M40" s="377" t="str">
        <f>IFERROR(CONCATENATE(INDEX('8- Políticas de Administración '!$B$16:$F$53,MATCH(ROUND(AVERAGE(L40:L49),0),'8- Políticas de Administración '!$F$16:$F$53,0),1)," - ",ROUND(AVERAGE(L40:L49),0)),"")</f>
        <v>Leve - 1</v>
      </c>
      <c r="N40" s="380" t="str">
        <f>IFERROR(CONCATENATE(VLOOKUP((LEFT(H40,LEN(H40)-4)&amp;LEFT(M40,LEN(M40)-4)),'9- Matriz de Calor '!$D$18:$E$42,2,0)," - ",RIGHT(H40,1)*RIGHT(M40,1)),"")</f>
        <v>Bajo - 1</v>
      </c>
      <c r="O40" s="412">
        <f>RIGHT(H40,1)*RIGHT(M40,1)</f>
        <v>1</v>
      </c>
      <c r="Q40" s="439" t="s">
        <v>190</v>
      </c>
      <c r="R40" s="439"/>
      <c r="S40" s="439"/>
      <c r="T40" s="439"/>
      <c r="U40" s="439"/>
      <c r="V40" s="439"/>
    </row>
    <row r="41" spans="1:22" ht="30">
      <c r="A41" s="384"/>
      <c r="B41" s="378"/>
      <c r="C41" s="378"/>
      <c r="D41" s="157" t="s">
        <v>191</v>
      </c>
      <c r="E41" s="378"/>
      <c r="F41" s="378"/>
      <c r="G41" s="372"/>
      <c r="H41" s="375"/>
      <c r="I41" s="145"/>
      <c r="J41" s="147"/>
      <c r="K41" s="145"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378"/>
      <c r="N41" s="381"/>
      <c r="O41" s="440"/>
      <c r="Q41" s="439"/>
      <c r="R41" s="439"/>
      <c r="S41" s="439"/>
      <c r="T41" s="439"/>
      <c r="U41" s="439"/>
      <c r="V41" s="439"/>
    </row>
    <row r="42" spans="1:22" ht="30" customHeight="1">
      <c r="A42" s="384"/>
      <c r="B42" s="378"/>
      <c r="C42" s="378"/>
      <c r="D42" s="157" t="s">
        <v>192</v>
      </c>
      <c r="E42" s="378"/>
      <c r="F42" s="378"/>
      <c r="G42" s="372"/>
      <c r="H42" s="375"/>
      <c r="I42" s="145"/>
      <c r="J42" s="147"/>
      <c r="K42" s="145"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378"/>
      <c r="N42" s="381"/>
      <c r="O42" s="440"/>
      <c r="Q42" s="439"/>
      <c r="R42" s="439"/>
      <c r="S42" s="439"/>
      <c r="T42" s="439"/>
      <c r="U42" s="439"/>
      <c r="V42" s="439"/>
    </row>
    <row r="43" spans="1:22" ht="30" customHeight="1">
      <c r="A43" s="384"/>
      <c r="B43" s="378"/>
      <c r="C43" s="378"/>
      <c r="D43" s="157" t="s">
        <v>193</v>
      </c>
      <c r="E43" s="378"/>
      <c r="F43" s="378"/>
      <c r="G43" s="372"/>
      <c r="H43" s="375"/>
      <c r="I43" s="145"/>
      <c r="J43" s="147"/>
      <c r="K43" s="14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378"/>
      <c r="N43" s="381"/>
      <c r="O43" s="440"/>
      <c r="Q43" s="439"/>
      <c r="R43" s="439"/>
      <c r="S43" s="439"/>
      <c r="T43" s="439"/>
      <c r="U43" s="439"/>
      <c r="V43" s="439"/>
    </row>
    <row r="44" spans="1:22" ht="30" customHeight="1">
      <c r="A44" s="384"/>
      <c r="B44" s="378"/>
      <c r="C44" s="378"/>
      <c r="D44" s="157"/>
      <c r="E44" s="378"/>
      <c r="F44" s="378"/>
      <c r="G44" s="372"/>
      <c r="H44" s="375"/>
      <c r="I44" s="145"/>
      <c r="J44" s="147"/>
      <c r="K44" s="14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378"/>
      <c r="N44" s="381"/>
      <c r="O44" s="440"/>
      <c r="Q44" s="439"/>
      <c r="R44" s="439"/>
      <c r="S44" s="439"/>
      <c r="T44" s="439"/>
      <c r="U44" s="439"/>
      <c r="V44" s="439"/>
    </row>
    <row r="45" spans="1:22" ht="15" customHeight="1">
      <c r="A45" s="384"/>
      <c r="B45" s="378"/>
      <c r="C45" s="378"/>
      <c r="D45" s="157"/>
      <c r="E45" s="378"/>
      <c r="F45" s="378"/>
      <c r="G45" s="372"/>
      <c r="H45" s="375"/>
      <c r="I45" s="145"/>
      <c r="J45" s="147"/>
      <c r="K45" s="14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78"/>
      <c r="N45" s="381"/>
      <c r="O45" s="440"/>
      <c r="Q45" s="439"/>
      <c r="R45" s="439"/>
      <c r="S45" s="439"/>
      <c r="T45" s="439"/>
      <c r="U45" s="439"/>
      <c r="V45" s="439"/>
    </row>
    <row r="46" spans="1:22" ht="15" customHeight="1">
      <c r="A46" s="384"/>
      <c r="B46" s="378"/>
      <c r="C46" s="378"/>
      <c r="D46" s="157"/>
      <c r="E46" s="378"/>
      <c r="F46" s="378"/>
      <c r="G46" s="372"/>
      <c r="H46" s="375"/>
      <c r="I46" s="145"/>
      <c r="J46" s="147"/>
      <c r="K46" s="14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78"/>
      <c r="N46" s="381"/>
      <c r="O46" s="440"/>
      <c r="Q46" s="439"/>
      <c r="R46" s="439"/>
      <c r="S46" s="439"/>
      <c r="T46" s="439"/>
      <c r="U46" s="439"/>
      <c r="V46" s="439"/>
    </row>
    <row r="47" spans="1:22" ht="15" customHeight="1">
      <c r="A47" s="384"/>
      <c r="B47" s="378"/>
      <c r="C47" s="378"/>
      <c r="D47" s="157"/>
      <c r="E47" s="378"/>
      <c r="F47" s="378"/>
      <c r="G47" s="372"/>
      <c r="H47" s="375"/>
      <c r="I47" s="145"/>
      <c r="J47" s="147"/>
      <c r="K47" s="14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78"/>
      <c r="N47" s="381"/>
      <c r="O47" s="440"/>
      <c r="Q47" s="439"/>
      <c r="R47" s="439"/>
      <c r="S47" s="439"/>
      <c r="T47" s="439"/>
      <c r="U47" s="439"/>
      <c r="V47" s="439"/>
    </row>
    <row r="48" spans="1:22" ht="15" customHeight="1">
      <c r="A48" s="384"/>
      <c r="B48" s="378"/>
      <c r="C48" s="378"/>
      <c r="D48" s="157"/>
      <c r="E48" s="378"/>
      <c r="F48" s="378"/>
      <c r="G48" s="372"/>
      <c r="H48" s="375"/>
      <c r="I48" s="145"/>
      <c r="J48" s="147"/>
      <c r="K48" s="14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78"/>
      <c r="N48" s="381"/>
      <c r="O48" s="440"/>
      <c r="Q48" s="439"/>
      <c r="R48" s="439"/>
      <c r="S48" s="439"/>
      <c r="T48" s="439"/>
      <c r="U48" s="439"/>
      <c r="V48" s="439"/>
    </row>
    <row r="49" spans="1:22" ht="15.75" customHeight="1" thickBot="1">
      <c r="A49" s="385"/>
      <c r="B49" s="379"/>
      <c r="C49" s="379"/>
      <c r="D49" s="159"/>
      <c r="E49" s="379"/>
      <c r="F49" s="379"/>
      <c r="G49" s="373"/>
      <c r="H49" s="376"/>
      <c r="I49" s="146"/>
      <c r="J49" s="148"/>
      <c r="K49" s="146"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79"/>
      <c r="N49" s="382"/>
      <c r="O49" s="440"/>
      <c r="Q49" s="439"/>
      <c r="R49" s="439"/>
      <c r="S49" s="439"/>
      <c r="T49" s="439"/>
      <c r="U49" s="439"/>
      <c r="V49" s="439"/>
    </row>
    <row r="50" spans="1:22" ht="45">
      <c r="A50" s="383">
        <v>5</v>
      </c>
      <c r="B50" s="377" t="s">
        <v>194</v>
      </c>
      <c r="C50" s="377" t="s">
        <v>195</v>
      </c>
      <c r="D50" s="156" t="s">
        <v>196</v>
      </c>
      <c r="E50" s="377">
        <v>246</v>
      </c>
      <c r="F50" s="377">
        <v>0</v>
      </c>
      <c r="G50" s="371">
        <f t="shared" ref="G50" si="3">F50/E50</f>
        <v>0</v>
      </c>
      <c r="H50" s="37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174</v>
      </c>
      <c r="J50" s="161" t="s">
        <v>175</v>
      </c>
      <c r="K50" s="149" t="str">
        <f>IFERROR(CONCATENATE(INDEX('8- Políticas de Administración '!$B$16:$F$53,MATCH('5- Identificación de Riesgos'!J50,'8- Políticas de Administración '!$C$16:$C$54,0),1)," - ",L50),"")</f>
        <v>Leve - 1</v>
      </c>
      <c r="L50" s="186">
        <f>IFERROR(VLOOKUP(INDEX('8- Políticas de Administración '!$B$16:$F$63,MATCH('5- Identificación de Riesgos'!J50,'8- Políticas de Administración '!$C$16:$C$64,0),1),'8- Políticas de Administración '!$B$16:$F$64,5,FALSE),"")</f>
        <v>1</v>
      </c>
      <c r="M50" s="377" t="str">
        <f>IFERROR(CONCATENATE(INDEX('8- Políticas de Administración '!$B$16:$F$53,MATCH(ROUND(AVERAGE(L50:L59),0),'8- Políticas de Administración '!$F$16:$F$53,0),1)," - ",ROUND(AVERAGE(L50:L59),0)),"")</f>
        <v>Leve - 1</v>
      </c>
      <c r="N50" s="380" t="str">
        <f>IFERROR(CONCATENATE(VLOOKUP((LEFT(H50,LEN(H50)-4)&amp;LEFT(M50,LEN(M50)-4)),'9- Matriz de Calor '!$D$18:$E$42,2,0)," - ",RIGHT(H50,1)*RIGHT(M50,1)),"")</f>
        <v>Bajo - 1</v>
      </c>
    </row>
    <row r="51" spans="1:22" ht="30">
      <c r="A51" s="384"/>
      <c r="B51" s="378"/>
      <c r="C51" s="378"/>
      <c r="D51" s="157" t="s">
        <v>197</v>
      </c>
      <c r="E51" s="378"/>
      <c r="F51" s="378"/>
      <c r="G51" s="372"/>
      <c r="H51" s="375"/>
      <c r="I51" s="145" t="s">
        <v>198</v>
      </c>
      <c r="J51" s="147" t="s">
        <v>199</v>
      </c>
      <c r="K51" s="145"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78"/>
      <c r="N51" s="381"/>
    </row>
    <row r="52" spans="1:22" ht="45">
      <c r="A52" s="384"/>
      <c r="B52" s="378"/>
      <c r="C52" s="378"/>
      <c r="D52" s="157" t="s">
        <v>200</v>
      </c>
      <c r="E52" s="378"/>
      <c r="F52" s="378"/>
      <c r="G52" s="372"/>
      <c r="H52" s="375"/>
      <c r="I52" s="145"/>
      <c r="J52" s="147"/>
      <c r="K52" s="145"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378"/>
      <c r="N52" s="381"/>
    </row>
    <row r="53" spans="1:22">
      <c r="A53" s="384"/>
      <c r="B53" s="378"/>
      <c r="C53" s="378"/>
      <c r="D53" s="157"/>
      <c r="E53" s="378"/>
      <c r="F53" s="378"/>
      <c r="G53" s="372"/>
      <c r="H53" s="375"/>
      <c r="I53" s="145"/>
      <c r="J53" s="147"/>
      <c r="K53" s="145"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378"/>
      <c r="N53" s="381"/>
    </row>
    <row r="54" spans="1:22">
      <c r="A54" s="384"/>
      <c r="B54" s="378"/>
      <c r="C54" s="378"/>
      <c r="D54" s="157"/>
      <c r="E54" s="378"/>
      <c r="F54" s="378"/>
      <c r="G54" s="372"/>
      <c r="H54" s="375"/>
      <c r="I54" s="145"/>
      <c r="J54" s="147"/>
      <c r="K54" s="145"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78"/>
      <c r="N54" s="381"/>
    </row>
    <row r="55" spans="1:22">
      <c r="A55" s="384"/>
      <c r="B55" s="378"/>
      <c r="C55" s="378"/>
      <c r="D55" s="157"/>
      <c r="E55" s="378"/>
      <c r="F55" s="378"/>
      <c r="G55" s="372"/>
      <c r="H55" s="375"/>
      <c r="I55" s="145"/>
      <c r="J55" s="147"/>
      <c r="K55" s="145"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78"/>
      <c r="N55" s="381"/>
    </row>
    <row r="56" spans="1:22">
      <c r="A56" s="384"/>
      <c r="B56" s="378"/>
      <c r="C56" s="378"/>
      <c r="D56" s="157"/>
      <c r="E56" s="378"/>
      <c r="F56" s="378"/>
      <c r="G56" s="372"/>
      <c r="H56" s="375"/>
      <c r="I56" s="145"/>
      <c r="J56" s="147"/>
      <c r="K56" s="145"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78"/>
      <c r="N56" s="381"/>
    </row>
    <row r="57" spans="1:22">
      <c r="A57" s="384"/>
      <c r="B57" s="378"/>
      <c r="C57" s="378"/>
      <c r="D57" s="157"/>
      <c r="E57" s="378"/>
      <c r="F57" s="378"/>
      <c r="G57" s="372"/>
      <c r="H57" s="375"/>
      <c r="I57" s="145"/>
      <c r="J57" s="147"/>
      <c r="K57" s="145"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78"/>
      <c r="N57" s="381"/>
    </row>
    <row r="58" spans="1:22">
      <c r="A58" s="384"/>
      <c r="B58" s="378"/>
      <c r="C58" s="378"/>
      <c r="D58" s="157"/>
      <c r="E58" s="378"/>
      <c r="F58" s="378"/>
      <c r="G58" s="372"/>
      <c r="H58" s="375"/>
      <c r="I58" s="145"/>
      <c r="J58" s="147"/>
      <c r="K58" s="145"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78"/>
      <c r="N58" s="381"/>
    </row>
    <row r="59" spans="1:22" ht="15.75" thickBot="1">
      <c r="A59" s="385"/>
      <c r="B59" s="379"/>
      <c r="C59" s="379"/>
      <c r="D59" s="159"/>
      <c r="E59" s="379"/>
      <c r="F59" s="379"/>
      <c r="G59" s="373"/>
      <c r="H59" s="376"/>
      <c r="I59" s="146"/>
      <c r="J59" s="148"/>
      <c r="K59" s="146"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79"/>
      <c r="N59" s="382"/>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54" operator="containsText" text="Muy baja">
      <formula>NOT(ISERROR(SEARCH("Muy baja",H10)))</formula>
    </cfRule>
    <cfRule type="containsText" dxfId="437" priority="653" operator="containsText" text="Baja">
      <formula>NOT(ISERROR(SEARCH("Baja",H10)))</formula>
    </cfRule>
    <cfRule type="containsText" dxfId="436" priority="652" operator="containsText" text="Media">
      <formula>NOT(ISERROR(SEARCH("Media",H10)))</formula>
    </cfRule>
    <cfRule type="containsText" dxfId="435" priority="651" operator="containsText" text="Alta">
      <formula>NOT(ISERROR(SEARCH("Alta",H10)))</formula>
    </cfRule>
    <cfRule type="containsText" dxfId="434" priority="649" operator="containsText" text="Muy Baja'Tabla probabilidad'!">
      <formula>NOT(ISERROR(SEARCH("Muy Baja'Tabla probabilidad'!",H10)))</formula>
    </cfRule>
    <cfRule type="containsText" dxfId="433" priority="648" operator="containsText" text="Muy Baja">
      <formula>NOT(ISERROR(SEARCH("Muy Baja",H10)))</formula>
    </cfRule>
    <cfRule type="containsText" dxfId="432" priority="647" operator="containsText" text="Muy Baja">
      <formula>NOT(ISERROR(SEARCH("Muy Baja",H10)))</formula>
    </cfRule>
    <cfRule type="containsText" dxfId="431" priority="646" operator="containsText" text="Muy Baja">
      <formula>NOT(ISERROR(SEARCH("Muy Baja",H10)))</formula>
    </cfRule>
    <cfRule type="containsText" dxfId="430" priority="645" operator="containsText" text="Baja">
      <formula>NOT(ISERROR(SEARCH("Baja",H10)))</formula>
    </cfRule>
    <cfRule type="containsText" dxfId="429" priority="644" operator="containsText" text="Muy Baja">
      <formula>NOT(ISERROR(SEARCH("Muy Baja",H10)))</formula>
    </cfRule>
    <cfRule type="containsText" dxfId="428" priority="650" operator="containsText" text="Muy bajo">
      <formula>NOT(ISERROR(SEARCH("Muy bajo",H10)))</formula>
    </cfRule>
    <cfRule type="containsText" dxfId="427" priority="643" operator="containsText" text="Media">
      <formula>NOT(ISERROR(SEARCH("Media",H10)))</formula>
    </cfRule>
    <cfRule type="containsText" dxfId="426" priority="642" operator="containsText" text="Media">
      <formula>NOT(ISERROR(SEARCH("Media",H10)))</formula>
    </cfRule>
    <cfRule type="containsText" dxfId="425" priority="641" operator="containsText" text="Media">
      <formula>NOT(ISERROR(SEARCH("Media",H10)))</formula>
    </cfRule>
    <cfRule type="containsText" dxfId="424" priority="640" operator="containsText" text="Alta">
      <formula>NOT(ISERROR(SEARCH("Alta",H10)))</formula>
    </cfRule>
    <cfRule type="containsText" dxfId="423" priority="636" operator="containsText" text="Muy Baja">
      <formula>NOT(ISERROR(SEARCH("Muy Baja",H10)))</formula>
    </cfRule>
    <cfRule type="containsText" dxfId="422" priority="638" operator="containsText" text="Muy Alta">
      <formula>NOT(ISERROR(SEARCH("Muy Alta",H10)))</formula>
    </cfRule>
    <cfRule type="containsText" dxfId="421" priority="637" operator="containsText" text="Baja">
      <formula>NOT(ISERROR(SEARCH("Baja",H10)))</formula>
    </cfRule>
    <cfRule type="cellIs" dxfId="420" priority="658" operator="between">
      <formula>0</formula>
      <formula>2</formula>
    </cfRule>
    <cfRule type="cellIs" dxfId="419" priority="657" operator="between">
      <formula>1</formula>
      <formula>2</formula>
    </cfRule>
  </conditionalFormatting>
  <conditionalFormatting sqref="H30">
    <cfRule type="containsText" dxfId="418" priority="352" operator="containsText" text="Muy Alta">
      <formula>NOT(ISERROR(SEARCH("Muy Alta",H30)))</formula>
    </cfRule>
    <cfRule type="containsText" dxfId="417" priority="354" operator="containsText" text="Alta">
      <formula>NOT(ISERROR(SEARCH("Alta",H30)))</formula>
    </cfRule>
    <cfRule type="containsText" dxfId="416" priority="355" operator="containsText" text="Media">
      <formula>NOT(ISERROR(SEARCH("Media",H30)))</formula>
    </cfRule>
    <cfRule type="containsText" dxfId="415" priority="356" operator="containsText" text="Media">
      <formula>NOT(ISERROR(SEARCH("Media",H30)))</formula>
    </cfRule>
    <cfRule type="containsText" dxfId="414" priority="357" operator="containsText" text="Media">
      <formula>NOT(ISERROR(SEARCH("Media",H30)))</formula>
    </cfRule>
    <cfRule type="containsText" dxfId="413" priority="358" operator="containsText" text="Muy Baja">
      <formula>NOT(ISERROR(SEARCH("Muy Baja",H30)))</formula>
    </cfRule>
    <cfRule type="cellIs" dxfId="412" priority="371" operator="between">
      <formula>1</formula>
      <formula>2</formula>
    </cfRule>
    <cfRule type="containsText" dxfId="411" priority="360" operator="containsText" text="Muy Baja">
      <formula>NOT(ISERROR(SEARCH("Muy Baja",H30)))</formula>
    </cfRule>
    <cfRule type="containsText" dxfId="410" priority="361" operator="containsText" text="Muy Baja">
      <formula>NOT(ISERROR(SEARCH("Muy Baja",H30)))</formula>
    </cfRule>
    <cfRule type="containsText" dxfId="409" priority="362" operator="containsText" text="Muy Baja">
      <formula>NOT(ISERROR(SEARCH("Muy Baja",H30)))</formula>
    </cfRule>
    <cfRule type="containsText" dxfId="408" priority="363" operator="containsText" text="Muy Baja'Tabla probabilidad'!">
      <formula>NOT(ISERROR(SEARCH("Muy Baja'Tabla probabilidad'!",H30)))</formula>
    </cfRule>
    <cfRule type="containsText" dxfId="407" priority="364" operator="containsText" text="Muy bajo">
      <formula>NOT(ISERROR(SEARCH("Muy bajo",H30)))</formula>
    </cfRule>
    <cfRule type="containsText" dxfId="406" priority="365" operator="containsText" text="Alta">
      <formula>NOT(ISERROR(SEARCH("Alta",H30)))</formula>
    </cfRule>
    <cfRule type="containsText" dxfId="405" priority="366" operator="containsText" text="Media">
      <formula>NOT(ISERROR(SEARCH("Media",H30)))</formula>
    </cfRule>
    <cfRule type="containsText" dxfId="404" priority="367" operator="containsText" text="Baja">
      <formula>NOT(ISERROR(SEARCH("Baja",H30)))</formula>
    </cfRule>
    <cfRule type="containsText" dxfId="403" priority="368" operator="containsText" text="Muy baja">
      <formula>NOT(ISERROR(SEARCH("Muy baja",H30)))</formula>
    </cfRule>
    <cfRule type="cellIs" dxfId="402" priority="372" operator="between">
      <formula>0</formula>
      <formula>2</formula>
    </cfRule>
    <cfRule type="containsText" dxfId="401" priority="359" operator="containsText" text="Baja">
      <formula>NOT(ISERROR(SEARCH("Baja",H30)))</formula>
    </cfRule>
    <cfRule type="containsText" dxfId="400" priority="350" operator="containsText" text="Muy Baja">
      <formula>NOT(ISERROR(SEARCH("Muy Baja",H30)))</formula>
    </cfRule>
    <cfRule type="containsText" dxfId="399" priority="351" operator="containsText" text="Baja">
      <formula>NOT(ISERROR(SEARCH("Baja",H30)))</formula>
    </cfRule>
  </conditionalFormatting>
  <conditionalFormatting sqref="H40 H50">
    <cfRule type="containsText" dxfId="398" priority="174" operator="containsText" text="Baja">
      <formula>NOT(ISERROR(SEARCH("Baja",H40)))</formula>
    </cfRule>
    <cfRule type="containsText" dxfId="397" priority="182" operator="containsText" text="Baja">
      <formula>NOT(ISERROR(SEARCH("Baja",H40)))</formula>
    </cfRule>
    <cfRule type="cellIs" dxfId="396" priority="185" operator="between">
      <formula>0</formula>
      <formula>2</formula>
    </cfRule>
    <cfRule type="containsText" dxfId="395" priority="183" operator="containsText" text="Muy baja">
      <formula>NOT(ISERROR(SEARCH("Muy baja",H40)))</formula>
    </cfRule>
    <cfRule type="cellIs" dxfId="394" priority="184" operator="between">
      <formula>1</formula>
      <formula>2</formula>
    </cfRule>
    <cfRule type="containsText" dxfId="393" priority="170" operator="containsText" text="Media">
      <formula>NOT(ISERROR(SEARCH("Media",H40)))</formula>
    </cfRule>
    <cfRule type="containsText" dxfId="392" priority="171" operator="containsText" text="Media">
      <formula>NOT(ISERROR(SEARCH("Media",H40)))</formula>
    </cfRule>
    <cfRule type="containsText" dxfId="391" priority="173" operator="containsText" text="Muy Baja">
      <formula>NOT(ISERROR(SEARCH("Muy Baja",H40)))</formula>
    </cfRule>
    <cfRule type="containsText" dxfId="390" priority="172" operator="containsText" text="Media">
      <formula>NOT(ISERROR(SEARCH("Media",H40)))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65" operator="containsText" text="Muy Baja">
      <formula>NOT(ISERROR(SEARCH("Muy Baja",H40)))</formula>
    </cfRule>
    <cfRule type="containsText" dxfId="382" priority="166" operator="containsText" text="Baja">
      <formula>NOT(ISERROR(SEARCH("Baja",H40)))</formula>
    </cfRule>
    <cfRule type="containsText" dxfId="381" priority="167" operator="containsText" text="Muy Alta">
      <formula>NOT(ISERROR(SEARCH("Muy Alta",H40)))</formula>
    </cfRule>
    <cfRule type="containsText" dxfId="380" priority="169" operator="containsText" text="Alta">
      <formula>NOT(ISERROR(SEARCH("Alta",H40)))</formula>
    </cfRule>
    <cfRule type="containsText" dxfId="379" priority="181" operator="containsText" text="Media">
      <formula>NOT(ISERROR(SEARCH("Media",H40)))</formula>
    </cfRule>
  </conditionalFormatting>
  <conditionalFormatting sqref="M10 K10:K59 M20">
    <cfRule type="containsText" dxfId="378" priority="632" operator="containsText" text="Alta">
      <formula>NOT(ISERROR(SEARCH("Alta",K10)))</formula>
    </cfRule>
    <cfRule type="containsText" dxfId="377" priority="633" operator="containsText" text="Moderado">
      <formula>NOT(ISERROR(SEARCH("Moderado",K10)))</formula>
    </cfRule>
    <cfRule type="containsText" dxfId="376" priority="634" operator="containsText" text="Menor">
      <formula>NOT(ISERROR(SEARCH("Menor",K10)))</formula>
    </cfRule>
    <cfRule type="containsText" dxfId="375" priority="635" operator="containsText" text="Leve">
      <formula>NOT(ISERROR(SEARCH("Leve",K10)))</formula>
    </cfRule>
    <cfRule type="containsText" dxfId="374" priority="630" operator="containsText" text="Catastrófico">
      <formula>NOT(ISERROR(SEARCH("Catastrófico",K10)))</formula>
    </cfRule>
    <cfRule type="containsText" dxfId="373" priority="631" operator="containsText" text="Mayor">
      <formula>NOT(ISERROR(SEARCH("Mayor",K10)))</formula>
    </cfRule>
  </conditionalFormatting>
  <conditionalFormatting sqref="M30">
    <cfRule type="containsText" dxfId="372" priority="349" operator="containsText" text="Leve">
      <formula>NOT(ISERROR(SEARCH("Leve",M30)))</formula>
    </cfRule>
    <cfRule type="containsText" dxfId="371" priority="348" operator="containsText" text="Menor">
      <formula>NOT(ISERROR(SEARCH("Menor",M30)))</formula>
    </cfRule>
    <cfRule type="containsText" dxfId="370" priority="347" operator="containsText" text="Moderado">
      <formula>NOT(ISERROR(SEARCH("Moderado",M30)))</formula>
    </cfRule>
    <cfRule type="containsText" dxfId="369" priority="345" operator="containsText" text="Mayor">
      <formula>NOT(ISERROR(SEARCH("Mayor",M30)))</formula>
    </cfRule>
    <cfRule type="containsText" dxfId="368" priority="344" operator="containsText" text="Catastrófico">
      <formula>NOT(ISERROR(SEARCH("Catastrófico",M30)))</formula>
    </cfRule>
    <cfRule type="containsText" dxfId="367" priority="346" operator="containsText" text="Alta">
      <formula>NOT(ISERROR(SEARCH("Alta",M30)))</formula>
    </cfRule>
  </conditionalFormatting>
  <conditionalFormatting sqref="M40 M50">
    <cfRule type="containsText" dxfId="366" priority="18" operator="containsText" text="Leve">
      <formula>NOT(ISERROR(SEARCH("Leve",M40)))</formula>
    </cfRule>
    <cfRule type="containsText" dxfId="365" priority="17" operator="containsText" text="Menor">
      <formula>NOT(ISERROR(SEARCH("Menor",M40)))</formula>
    </cfRule>
    <cfRule type="containsText" dxfId="364" priority="16" operator="containsText" text="Moderado">
      <formula>NOT(ISERROR(SEARCH("Moderado",M40)))</formula>
    </cfRule>
    <cfRule type="containsText" dxfId="363" priority="14" operator="containsText" text="Mayor">
      <formula>NOT(ISERROR(SEARCH("Mayor",M40)))</formula>
    </cfRule>
    <cfRule type="containsText" dxfId="362" priority="15" operator="containsText" text="Alta">
      <formula>NOT(ISERROR(SEARCH("Alta",M40)))</formula>
    </cfRule>
    <cfRule type="containsText" dxfId="361" priority="13" operator="containsText" text="Catastrófico">
      <formula>NOT(ISERROR(SEARCH("Catastrófico",M40)))</formula>
    </cfRule>
  </conditionalFormatting>
  <conditionalFormatting sqref="N8:O8">
    <cfRule type="containsText" dxfId="360" priority="2" operator="containsText" text="6- Moderado">
      <formula>NOT(ISERROR(SEARCH("6- Moderado",N8)))</formula>
    </cfRule>
    <cfRule type="containsText" dxfId="359" priority="3" operator="containsText" text="4- Moderado">
      <formula>NOT(ISERROR(SEARCH("4- Moderado",N8)))</formula>
    </cfRule>
    <cfRule type="containsText" dxfId="358" priority="4" operator="containsText" text="3- Bajo">
      <formula>NOT(ISERROR(SEARCH("3- Bajo",N8)))</formula>
    </cfRule>
    <cfRule type="containsText" dxfId="357" priority="5" operator="containsText" text="4- Bajo">
      <formula>NOT(ISERROR(SEARCH("4- Bajo",N8)))</formula>
    </cfRule>
    <cfRule type="containsText" dxfId="356" priority="1" operator="containsText" text="3- Moderado">
      <formula>NOT(ISERROR(SEARCH("3- Moderado",N8)))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4" operator="containsText" text="Alto">
      <formula>NOT(ISERROR(SEARCH("Alto",N30)))</formula>
    </cfRule>
    <cfRule type="containsText" dxfId="349" priority="376" operator="containsText" text="Moderado">
      <formula>NOT(ISERROR(SEARCH("Moderado",N30)))</formula>
    </cfRule>
    <cfRule type="containsText" dxfId="348" priority="375" operator="containsText" text="Bajo">
      <formula>NOT(ISERROR(SEARCH("Bajo",N30)))</formula>
    </cfRule>
    <cfRule type="containsText" dxfId="347" priority="373" operator="containsText" text="Extremo">
      <formula>NOT(ISERROR(SEARCH("Extremo",N30)))</formula>
    </cfRule>
  </conditionalFormatting>
  <conditionalFormatting sqref="N40:O40 N50">
    <cfRule type="containsText" dxfId="346" priority="22" operator="containsText" text="Moderado">
      <formula>NOT(ISERROR(SEARCH("Moderado",N40)))</formula>
    </cfRule>
    <cfRule type="containsText" dxfId="345" priority="21" operator="containsText" text="Bajo">
      <formula>NOT(ISERROR(SEARCH("Bajo",N40)))</formula>
    </cfRule>
    <cfRule type="containsText" dxfId="344" priority="20" operator="containsText" text="Alto">
      <formula>NOT(ISERROR(SEARCH("Alto",N40)))</formula>
    </cfRule>
    <cfRule type="containsText" dxfId="343"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500-000001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59"/>
  <sheetViews>
    <sheetView showGridLines="0" zoomScale="55" zoomScaleNormal="55" zoomScalePageLayoutView="70" workbookViewId="0">
      <selection sqref="A1:C3"/>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53"/>
      <c r="B1" s="454"/>
      <c r="C1" s="455"/>
      <c r="D1" s="43"/>
      <c r="E1" s="449" t="s">
        <v>201</v>
      </c>
      <c r="F1" s="450"/>
      <c r="G1" s="450"/>
      <c r="H1" s="450"/>
      <c r="I1" s="450"/>
      <c r="J1" s="450"/>
      <c r="K1" s="450"/>
      <c r="L1" s="450"/>
      <c r="M1" s="450"/>
      <c r="N1" s="450"/>
      <c r="O1" s="450"/>
      <c r="P1" s="450"/>
      <c r="Q1" s="450"/>
      <c r="R1" s="450"/>
      <c r="S1" s="450"/>
      <c r="T1" s="450"/>
      <c r="U1" s="450"/>
      <c r="V1" s="450"/>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56"/>
      <c r="B2" s="418"/>
      <c r="C2" s="457"/>
      <c r="D2" s="43"/>
      <c r="E2" s="451"/>
      <c r="F2" s="452"/>
      <c r="G2" s="452"/>
      <c r="H2" s="452"/>
      <c r="I2" s="452"/>
      <c r="J2" s="452"/>
      <c r="K2" s="452"/>
      <c r="L2" s="452"/>
      <c r="M2" s="452"/>
      <c r="N2" s="452"/>
      <c r="O2" s="452"/>
      <c r="P2" s="452"/>
      <c r="Q2" s="452"/>
      <c r="R2" s="452"/>
      <c r="S2" s="452"/>
      <c r="T2" s="452"/>
      <c r="U2" s="452"/>
      <c r="V2" s="452"/>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56"/>
      <c r="B3" s="418"/>
      <c r="C3" s="457"/>
      <c r="D3" s="142"/>
      <c r="E3" s="451"/>
      <c r="F3" s="452"/>
      <c r="G3" s="452"/>
      <c r="H3" s="452"/>
      <c r="I3" s="452"/>
      <c r="J3" s="452"/>
      <c r="K3" s="452"/>
      <c r="L3" s="452"/>
      <c r="M3" s="452"/>
      <c r="N3" s="452"/>
      <c r="O3" s="452"/>
      <c r="P3" s="452"/>
      <c r="Q3" s="452"/>
      <c r="R3" s="452"/>
      <c r="S3" s="452"/>
      <c r="T3" s="452"/>
      <c r="U3" s="452"/>
      <c r="V3" s="452"/>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19" t="s">
        <v>149</v>
      </c>
      <c r="B4" s="419"/>
      <c r="C4" s="471" t="s">
        <v>6</v>
      </c>
      <c r="D4" s="471"/>
      <c r="E4" s="471"/>
      <c r="F4" s="471"/>
      <c r="G4" s="471"/>
      <c r="H4" s="471"/>
      <c r="I4" s="471"/>
      <c r="J4" s="471"/>
      <c r="K4" s="471"/>
      <c r="L4" s="471"/>
      <c r="M4" s="471"/>
      <c r="N4" s="471"/>
      <c r="O4" s="471"/>
      <c r="P4" s="471"/>
      <c r="Q4" s="471"/>
      <c r="R4" s="471"/>
      <c r="S4" s="471"/>
      <c r="T4" s="471"/>
      <c r="U4" s="471"/>
      <c r="V4" s="471"/>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19" t="s">
        <v>150</v>
      </c>
      <c r="B5" s="419"/>
      <c r="C5" s="472" t="s">
        <v>33</v>
      </c>
      <c r="D5" s="472"/>
      <c r="E5" s="472"/>
      <c r="F5" s="472"/>
      <c r="G5" s="472"/>
      <c r="H5" s="472"/>
      <c r="I5" s="472"/>
      <c r="J5" s="472"/>
      <c r="K5" s="472"/>
      <c r="L5" s="472"/>
      <c r="M5" s="472"/>
      <c r="N5" s="472"/>
      <c r="O5" s="472"/>
      <c r="P5" s="472"/>
      <c r="Q5" s="472"/>
      <c r="R5" s="472"/>
      <c r="S5" s="472"/>
      <c r="T5" s="472"/>
      <c r="U5" s="472"/>
      <c r="V5" s="472"/>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19" t="s">
        <v>151</v>
      </c>
      <c r="B6" s="419"/>
      <c r="C6" s="471" t="s">
        <v>202</v>
      </c>
      <c r="D6" s="471"/>
      <c r="E6" s="471"/>
      <c r="F6" s="471"/>
      <c r="G6" s="471"/>
      <c r="H6" s="471"/>
      <c r="I6" s="471"/>
      <c r="J6" s="471"/>
      <c r="K6" s="471"/>
      <c r="L6" s="471"/>
      <c r="M6" s="471"/>
      <c r="N6" s="471"/>
      <c r="O6" s="471"/>
      <c r="P6" s="471"/>
      <c r="Q6" s="471"/>
      <c r="R6" s="471"/>
      <c r="S6" s="471"/>
      <c r="T6" s="471"/>
      <c r="U6" s="471"/>
      <c r="V6" s="471"/>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58" t="s">
        <v>152</v>
      </c>
      <c r="B7" s="458"/>
      <c r="C7" s="458"/>
      <c r="D7" s="459" t="s">
        <v>203</v>
      </c>
      <c r="E7" s="405"/>
      <c r="F7" s="405"/>
      <c r="G7" s="405"/>
      <c r="H7" s="405"/>
      <c r="I7" s="405"/>
      <c r="J7" s="405"/>
      <c r="K7" s="405"/>
      <c r="L7" s="405"/>
      <c r="M7" s="405"/>
      <c r="N7" s="405"/>
      <c r="O7" s="405"/>
      <c r="P7" s="405"/>
      <c r="Q7" s="405"/>
      <c r="R7" s="406"/>
      <c r="S7" s="119"/>
      <c r="T7" s="458" t="s">
        <v>204</v>
      </c>
      <c r="U7" s="458"/>
      <c r="V7" s="458"/>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60" t="s">
        <v>157</v>
      </c>
      <c r="B8" s="461" t="s">
        <v>205</v>
      </c>
      <c r="C8" s="463" t="s">
        <v>153</v>
      </c>
      <c r="D8" s="465" t="s">
        <v>206</v>
      </c>
      <c r="E8" s="467" t="s">
        <v>124</v>
      </c>
      <c r="F8" s="468" t="s">
        <v>207</v>
      </c>
      <c r="G8" s="469"/>
      <c r="H8" s="469"/>
      <c r="I8" s="469"/>
      <c r="J8" s="469"/>
      <c r="K8" s="470"/>
      <c r="L8" s="468" t="s">
        <v>208</v>
      </c>
      <c r="M8" s="469"/>
      <c r="N8" s="469"/>
      <c r="O8" s="469"/>
      <c r="P8" s="469"/>
      <c r="Q8" s="469"/>
      <c r="R8" s="469"/>
      <c r="S8" s="470"/>
      <c r="T8" s="57"/>
      <c r="U8" s="58"/>
      <c r="V8" s="83" t="s">
        <v>209</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20"/>
      <c r="B9" s="462"/>
      <c r="C9" s="464"/>
      <c r="D9" s="466"/>
      <c r="E9" s="407"/>
      <c r="F9" s="48" t="s">
        <v>126</v>
      </c>
      <c r="G9" s="48" t="s">
        <v>128</v>
      </c>
      <c r="H9" s="48" t="s">
        <v>210</v>
      </c>
      <c r="I9" s="48" t="s">
        <v>130</v>
      </c>
      <c r="J9" s="112" t="s">
        <v>211</v>
      </c>
      <c r="K9" s="48" t="s">
        <v>136</v>
      </c>
      <c r="L9" s="48" t="s">
        <v>212</v>
      </c>
      <c r="M9" s="111" t="s">
        <v>133</v>
      </c>
      <c r="N9" s="48" t="s">
        <v>213</v>
      </c>
      <c r="O9" s="48" t="s">
        <v>214</v>
      </c>
      <c r="P9" s="48" t="s">
        <v>215</v>
      </c>
      <c r="Q9" s="48" t="s">
        <v>216</v>
      </c>
      <c r="R9" s="112" t="s">
        <v>211</v>
      </c>
      <c r="S9" s="48" t="s">
        <v>217</v>
      </c>
      <c r="T9" s="51" t="s">
        <v>138</v>
      </c>
      <c r="U9" s="51" t="s">
        <v>140</v>
      </c>
      <c r="V9" s="52" t="s">
        <v>218</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99" customHeight="1">
      <c r="A10" s="386">
        <f>'5- Identificación de Riesgos'!A10</f>
        <v>1</v>
      </c>
      <c r="B10" s="377"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163"/>
      <c r="F10" s="149"/>
      <c r="G10" s="149"/>
      <c r="H10" s="149"/>
      <c r="I10" s="149"/>
      <c r="J10" s="151">
        <f>COUNTIF(F10:I10,"SI")/4</f>
        <v>0</v>
      </c>
      <c r="K10" s="448">
        <f>AVERAGE(J10:J19)</f>
        <v>0</v>
      </c>
      <c r="L10" s="149" t="str">
        <f>'5- Identificación de Riesgos'!I10</f>
        <v>Afectación de reputacion,imagén,  credibilidad, satisfacción de usuarios y PI</v>
      </c>
      <c r="M10" s="163"/>
      <c r="N10" s="149"/>
      <c r="O10" s="149"/>
      <c r="P10" s="149"/>
      <c r="Q10" s="149"/>
      <c r="R10" s="151">
        <f>SUM(COUNTIF(N10,"SI")*25%,COUNTIF(O10,"SI")*40%,COUNTIF(P10,"SI")*25%,COUNTIF(Q10,"SI")*10%)</f>
        <v>0</v>
      </c>
      <c r="S10" s="448">
        <f>AVERAGE(R10:R19)</f>
        <v>0</v>
      </c>
      <c r="T10" s="3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7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0" t="str">
        <f>CONCATENATE(VLOOKUP((LEFT(T10,LEN(T10)-4)&amp;LEFT(U10,LEN(U10)-4)),'9- Matriz de Calor '!$D$18:$E$42,2,0)," - ",RIGHT(T10,1)*RIGHT(U10,1))</f>
        <v>Bajo - 2</v>
      </c>
    </row>
    <row r="11" spans="1:278" ht="30">
      <c r="A11" s="387"/>
      <c r="B11" s="378"/>
      <c r="C11" s="164" t="str">
        <f>'5- Identificación de Riesgos'!D11</f>
        <v>2. Desconocimiento de la normatividad  vigente en materia de Gestión Documental.</v>
      </c>
      <c r="D11" s="157"/>
      <c r="E11" s="165"/>
      <c r="F11" s="145"/>
      <c r="G11" s="145"/>
      <c r="H11" s="145"/>
      <c r="I11" s="145"/>
      <c r="J11" s="152">
        <f t="shared" ref="J11:J29" si="0">COUNTIF(F11:I11,"SI")/4</f>
        <v>0</v>
      </c>
      <c r="K11" s="445"/>
      <c r="L11" s="145">
        <f>'5- Identificación de Riesgos'!I11</f>
        <v>0</v>
      </c>
      <c r="M11" s="165"/>
      <c r="N11" s="145"/>
      <c r="O11" s="145"/>
      <c r="P11" s="145"/>
      <c r="Q11" s="145"/>
      <c r="R11" s="152">
        <f t="shared" ref="R11:R29" si="1">SUM(COUNTIF(N11,"SI")*25%,COUNTIF(O11,"SI")*40%,COUNTIF(P11,"SI")*25%,COUNTIF(Q11,"SI")*10%)</f>
        <v>0</v>
      </c>
      <c r="S11" s="445"/>
      <c r="T11" s="375"/>
      <c r="U11" s="378"/>
      <c r="V11" s="381"/>
    </row>
    <row r="12" spans="1:278" ht="30">
      <c r="A12" s="387"/>
      <c r="B12" s="378"/>
      <c r="C12" s="164" t="str">
        <f>'5- Identificación de Riesgos'!D11</f>
        <v>2. Desconocimiento de la normatividad  vigente en materia de Gestión Documental.</v>
      </c>
      <c r="D12" s="157"/>
      <c r="E12" s="165"/>
      <c r="F12" s="145"/>
      <c r="G12" s="145"/>
      <c r="H12" s="145"/>
      <c r="I12" s="145"/>
      <c r="J12" s="152">
        <f t="shared" si="0"/>
        <v>0</v>
      </c>
      <c r="K12" s="445"/>
      <c r="L12" s="145"/>
      <c r="M12" s="165"/>
      <c r="N12" s="145"/>
      <c r="O12" s="145"/>
      <c r="P12" s="145"/>
      <c r="Q12" s="145"/>
      <c r="R12" s="152">
        <f t="shared" si="1"/>
        <v>0</v>
      </c>
      <c r="S12" s="445"/>
      <c r="T12" s="375"/>
      <c r="U12" s="378"/>
      <c r="V12" s="381"/>
    </row>
    <row r="13" spans="1:278" ht="30">
      <c r="A13" s="387"/>
      <c r="B13" s="378"/>
      <c r="C13" s="164" t="str">
        <f>'5- Identificación de Riesgos'!D13</f>
        <v xml:space="preserve">4. Inadecuado tratamiento de los documentos manejados </v>
      </c>
      <c r="D13" s="157"/>
      <c r="E13" s="165"/>
      <c r="F13" s="145"/>
      <c r="G13" s="145"/>
      <c r="H13" s="145"/>
      <c r="I13" s="145"/>
      <c r="J13" s="152">
        <f t="shared" si="0"/>
        <v>0</v>
      </c>
      <c r="K13" s="445"/>
      <c r="L13" s="145"/>
      <c r="M13" s="165"/>
      <c r="N13" s="145"/>
      <c r="O13" s="145"/>
      <c r="P13" s="145"/>
      <c r="Q13" s="145"/>
      <c r="R13" s="152">
        <f t="shared" si="1"/>
        <v>0</v>
      </c>
      <c r="S13" s="445"/>
      <c r="T13" s="375"/>
      <c r="U13" s="378"/>
      <c r="V13" s="381"/>
    </row>
    <row r="14" spans="1:278">
      <c r="A14" s="387"/>
      <c r="B14" s="378"/>
      <c r="C14" s="164">
        <f>'5- Identificación de Riesgos'!D14</f>
        <v>0</v>
      </c>
      <c r="D14" s="157"/>
      <c r="E14" s="165"/>
      <c r="F14" s="145"/>
      <c r="G14" s="145"/>
      <c r="H14" s="145"/>
      <c r="I14" s="145"/>
      <c r="J14" s="152">
        <f t="shared" si="0"/>
        <v>0</v>
      </c>
      <c r="K14" s="445"/>
      <c r="L14" s="145"/>
      <c r="M14" s="239"/>
      <c r="N14" s="145"/>
      <c r="O14" s="145"/>
      <c r="P14" s="145"/>
      <c r="Q14" s="145"/>
      <c r="R14" s="152">
        <f t="shared" si="1"/>
        <v>0</v>
      </c>
      <c r="S14" s="445"/>
      <c r="T14" s="375"/>
      <c r="U14" s="378"/>
      <c r="V14" s="381"/>
    </row>
    <row r="15" spans="1:278">
      <c r="A15" s="387"/>
      <c r="B15" s="378"/>
      <c r="C15" s="164">
        <f>'5- Identificación de Riesgos'!D15</f>
        <v>0</v>
      </c>
      <c r="D15" s="157"/>
      <c r="E15" s="165"/>
      <c r="F15" s="145"/>
      <c r="G15" s="145"/>
      <c r="H15" s="145"/>
      <c r="I15" s="145"/>
      <c r="J15" s="152">
        <f t="shared" si="0"/>
        <v>0</v>
      </c>
      <c r="K15" s="445"/>
      <c r="L15" s="145"/>
      <c r="M15" s="171"/>
      <c r="N15" s="145"/>
      <c r="O15" s="145"/>
      <c r="P15" s="145"/>
      <c r="Q15" s="145"/>
      <c r="R15" s="152">
        <f t="shared" si="1"/>
        <v>0</v>
      </c>
      <c r="S15" s="445"/>
      <c r="T15" s="375"/>
      <c r="U15" s="378"/>
      <c r="V15" s="381"/>
    </row>
    <row r="16" spans="1:278">
      <c r="A16" s="387"/>
      <c r="B16" s="378"/>
      <c r="C16" s="164">
        <f>'5- Identificación de Riesgos'!D16</f>
        <v>0</v>
      </c>
      <c r="D16" s="157"/>
      <c r="E16" s="165"/>
      <c r="F16" s="145"/>
      <c r="G16" s="145"/>
      <c r="H16" s="145"/>
      <c r="I16" s="145"/>
      <c r="J16" s="152">
        <f t="shared" si="0"/>
        <v>0</v>
      </c>
      <c r="K16" s="445"/>
      <c r="L16" s="145"/>
      <c r="M16" s="171"/>
      <c r="N16" s="145"/>
      <c r="O16" s="145"/>
      <c r="P16" s="145"/>
      <c r="Q16" s="145"/>
      <c r="R16" s="152">
        <f t="shared" si="1"/>
        <v>0</v>
      </c>
      <c r="S16" s="445"/>
      <c r="T16" s="375"/>
      <c r="U16" s="378"/>
      <c r="V16" s="381"/>
    </row>
    <row r="17" spans="1:22">
      <c r="A17" s="387"/>
      <c r="B17" s="378"/>
      <c r="C17" s="164">
        <f>'5- Identificación de Riesgos'!D17</f>
        <v>0</v>
      </c>
      <c r="D17" s="157"/>
      <c r="E17" s="165" t="s">
        <v>1</v>
      </c>
      <c r="F17" s="145"/>
      <c r="G17" s="145"/>
      <c r="H17" s="145"/>
      <c r="I17" s="145"/>
      <c r="J17" s="152">
        <f t="shared" si="0"/>
        <v>0</v>
      </c>
      <c r="K17" s="445"/>
      <c r="L17" s="145"/>
      <c r="M17" s="171"/>
      <c r="N17" s="145"/>
      <c r="O17" s="145"/>
      <c r="P17" s="145"/>
      <c r="Q17" s="145"/>
      <c r="R17" s="152">
        <f t="shared" si="1"/>
        <v>0</v>
      </c>
      <c r="S17" s="445"/>
      <c r="T17" s="375"/>
      <c r="U17" s="378"/>
      <c r="V17" s="381"/>
    </row>
    <row r="18" spans="1:22">
      <c r="A18" s="387"/>
      <c r="B18" s="378"/>
      <c r="C18" s="164">
        <f>'5- Identificación de Riesgos'!D18</f>
        <v>0</v>
      </c>
      <c r="D18" s="157"/>
      <c r="E18" s="165"/>
      <c r="F18" s="145"/>
      <c r="G18" s="145"/>
      <c r="H18" s="145"/>
      <c r="I18" s="145"/>
      <c r="J18" s="152">
        <f t="shared" si="0"/>
        <v>0</v>
      </c>
      <c r="K18" s="445"/>
      <c r="L18" s="145"/>
      <c r="M18" s="171"/>
      <c r="N18" s="145"/>
      <c r="O18" s="145"/>
      <c r="P18" s="145"/>
      <c r="Q18" s="145"/>
      <c r="R18" s="152">
        <f t="shared" si="1"/>
        <v>0</v>
      </c>
      <c r="S18" s="445"/>
      <c r="T18" s="375"/>
      <c r="U18" s="378"/>
      <c r="V18" s="381"/>
    </row>
    <row r="19" spans="1:22" ht="15.75" thickBot="1">
      <c r="A19" s="388"/>
      <c r="B19" s="379"/>
      <c r="C19" s="166">
        <f>'5- Identificación de Riesgos'!D19</f>
        <v>0</v>
      </c>
      <c r="D19" s="159"/>
      <c r="E19" s="167"/>
      <c r="F19" s="146"/>
      <c r="G19" s="146"/>
      <c r="H19" s="146"/>
      <c r="I19" s="146"/>
      <c r="J19" s="153">
        <f t="shared" si="0"/>
        <v>0</v>
      </c>
      <c r="K19" s="446"/>
      <c r="L19" s="146"/>
      <c r="M19" s="172"/>
      <c r="N19" s="146"/>
      <c r="O19" s="146"/>
      <c r="P19" s="146"/>
      <c r="Q19" s="146"/>
      <c r="R19" s="153">
        <f t="shared" si="1"/>
        <v>0</v>
      </c>
      <c r="S19" s="446"/>
      <c r="T19" s="376"/>
      <c r="U19" s="379"/>
      <c r="V19" s="382"/>
    </row>
    <row r="20" spans="1:22" ht="64.5" customHeight="1">
      <c r="A20" s="386">
        <f>'5- Identificación de Riesgos'!A20</f>
        <v>2</v>
      </c>
      <c r="B20" s="377" t="str">
        <f>'5- Identificación de Riesgos'!B20</f>
        <v xml:space="preserve">Pérdida o deterioro de documentos que reposan en custodia en el Archivo del Consejo Seccional de la Judicatura Cundinamarca - Amazonas </v>
      </c>
      <c r="C20" s="162" t="str">
        <f>'5- Identificación de Riesgos'!D20</f>
        <v>1. Falta de aplicación de las políticas de archivo establecidas por la institución.</v>
      </c>
      <c r="D20" s="156"/>
      <c r="E20" s="163"/>
      <c r="F20" s="149"/>
      <c r="G20" s="149"/>
      <c r="H20" s="149"/>
      <c r="I20" s="149"/>
      <c r="J20" s="151">
        <f t="shared" si="0"/>
        <v>0</v>
      </c>
      <c r="K20" s="448">
        <f>AVERAGE(J20:J29)</f>
        <v>0</v>
      </c>
      <c r="L20" s="149" t="str">
        <f>'5- Identificación de Riesgos'!I20</f>
        <v>Afectación de reputacion,imagén,  credibilidad, satisfacción de usuarios y PI</v>
      </c>
      <c r="M20" s="173"/>
      <c r="N20" s="149"/>
      <c r="O20" s="149"/>
      <c r="P20" s="149"/>
      <c r="Q20" s="149"/>
      <c r="R20" s="151">
        <f t="shared" si="1"/>
        <v>0</v>
      </c>
      <c r="S20" s="448">
        <f t="shared" ref="S20" si="2">AVERAGE(R20:R29)</f>
        <v>0</v>
      </c>
      <c r="T20" s="3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0" t="str">
        <f>CONCATENATE(VLOOKUP((LEFT(T20,LEN(T20)-4)&amp;LEFT(U20,LEN(U20)-4)),'9- Matriz de Calor '!$D$18:$E$42,2,0)," - ",RIGHT(T20,1)*RIGHT(U20,1))</f>
        <v>Bajo - 2</v>
      </c>
    </row>
    <row r="21" spans="1:22" ht="30">
      <c r="A21" s="387"/>
      <c r="B21" s="378"/>
      <c r="C21" s="164" t="str">
        <f>'5- Identificación de Riesgos'!D21</f>
        <v>2. Falta de copias o medios de respaldo de la información.</v>
      </c>
      <c r="D21" s="157"/>
      <c r="E21" s="165"/>
      <c r="F21" s="145"/>
      <c r="G21" s="145"/>
      <c r="H21" s="145"/>
      <c r="I21" s="145"/>
      <c r="J21" s="152">
        <f t="shared" si="0"/>
        <v>0</v>
      </c>
      <c r="K21" s="445"/>
      <c r="L21" s="145">
        <f>'5- Identificación de Riesgos'!I21</f>
        <v>0</v>
      </c>
      <c r="M21" s="171"/>
      <c r="N21" s="145"/>
      <c r="O21" s="145"/>
      <c r="P21" s="145"/>
      <c r="Q21" s="145"/>
      <c r="R21" s="152">
        <f t="shared" si="1"/>
        <v>0</v>
      </c>
      <c r="S21" s="445"/>
      <c r="T21" s="375"/>
      <c r="U21" s="378"/>
      <c r="V21" s="381"/>
    </row>
    <row r="22" spans="1:22">
      <c r="A22" s="387"/>
      <c r="B22" s="378"/>
      <c r="C22" s="164">
        <f>'5- Identificación de Riesgos'!D22</f>
        <v>0</v>
      </c>
      <c r="D22" s="157"/>
      <c r="E22" s="165"/>
      <c r="F22" s="145"/>
      <c r="G22" s="145"/>
      <c r="H22" s="145"/>
      <c r="I22" s="145"/>
      <c r="J22" s="152">
        <f t="shared" si="0"/>
        <v>0</v>
      </c>
      <c r="K22" s="445"/>
      <c r="L22" s="145">
        <f>'5- Identificación de Riesgos'!I22</f>
        <v>0</v>
      </c>
      <c r="M22" s="171"/>
      <c r="N22" s="145"/>
      <c r="O22" s="145"/>
      <c r="P22" s="145"/>
      <c r="Q22" s="145"/>
      <c r="R22" s="152">
        <f t="shared" si="1"/>
        <v>0</v>
      </c>
      <c r="S22" s="445"/>
      <c r="T22" s="375"/>
      <c r="U22" s="378"/>
      <c r="V22" s="381"/>
    </row>
    <row r="23" spans="1:22">
      <c r="A23" s="387"/>
      <c r="B23" s="378"/>
      <c r="C23" s="164"/>
      <c r="D23" s="157"/>
      <c r="E23" s="165"/>
      <c r="F23" s="145"/>
      <c r="G23" s="145"/>
      <c r="H23" s="145"/>
      <c r="I23" s="145"/>
      <c r="J23" s="152">
        <f t="shared" si="0"/>
        <v>0</v>
      </c>
      <c r="K23" s="445"/>
      <c r="L23" s="145"/>
      <c r="M23" s="171"/>
      <c r="N23" s="145"/>
      <c r="O23" s="145"/>
      <c r="P23" s="145"/>
      <c r="Q23" s="145"/>
      <c r="R23" s="152">
        <f t="shared" si="1"/>
        <v>0</v>
      </c>
      <c r="S23" s="445"/>
      <c r="T23" s="375"/>
      <c r="U23" s="378"/>
      <c r="V23" s="381"/>
    </row>
    <row r="24" spans="1:22">
      <c r="A24" s="387"/>
      <c r="B24" s="378"/>
      <c r="C24" s="164"/>
      <c r="D24" s="157"/>
      <c r="E24" s="157"/>
      <c r="F24" s="145"/>
      <c r="G24" s="145"/>
      <c r="H24" s="145"/>
      <c r="I24" s="145"/>
      <c r="J24" s="152">
        <f t="shared" si="0"/>
        <v>0</v>
      </c>
      <c r="K24" s="445"/>
      <c r="L24" s="145"/>
      <c r="M24" s="171"/>
      <c r="N24" s="145"/>
      <c r="O24" s="145"/>
      <c r="P24" s="145"/>
      <c r="Q24" s="145"/>
      <c r="R24" s="152">
        <f t="shared" si="1"/>
        <v>0</v>
      </c>
      <c r="S24" s="445"/>
      <c r="T24" s="375"/>
      <c r="U24" s="378"/>
      <c r="V24" s="381"/>
    </row>
    <row r="25" spans="1:22">
      <c r="A25" s="387"/>
      <c r="B25" s="378"/>
      <c r="C25" s="164"/>
      <c r="D25" s="157"/>
      <c r="E25" s="165"/>
      <c r="F25" s="145"/>
      <c r="G25" s="145"/>
      <c r="H25" s="145"/>
      <c r="I25" s="145"/>
      <c r="J25" s="152">
        <f t="shared" si="0"/>
        <v>0</v>
      </c>
      <c r="K25" s="445"/>
      <c r="L25" s="145"/>
      <c r="M25" s="171"/>
      <c r="N25" s="145"/>
      <c r="O25" s="145"/>
      <c r="P25" s="145"/>
      <c r="Q25" s="145"/>
      <c r="R25" s="152">
        <f t="shared" si="1"/>
        <v>0</v>
      </c>
      <c r="S25" s="445"/>
      <c r="T25" s="375"/>
      <c r="U25" s="378"/>
      <c r="V25" s="381"/>
    </row>
    <row r="26" spans="1:22">
      <c r="A26" s="387"/>
      <c r="B26" s="378"/>
      <c r="C26" s="164"/>
      <c r="D26" s="157"/>
      <c r="E26" s="165"/>
      <c r="F26" s="145"/>
      <c r="G26" s="145"/>
      <c r="H26" s="145"/>
      <c r="I26" s="145"/>
      <c r="J26" s="152">
        <f t="shared" si="0"/>
        <v>0</v>
      </c>
      <c r="K26" s="445"/>
      <c r="L26" s="145"/>
      <c r="M26" s="171"/>
      <c r="N26" s="145"/>
      <c r="O26" s="145"/>
      <c r="P26" s="145"/>
      <c r="Q26" s="145"/>
      <c r="R26" s="152">
        <f t="shared" si="1"/>
        <v>0</v>
      </c>
      <c r="S26" s="445"/>
      <c r="T26" s="375"/>
      <c r="U26" s="378"/>
      <c r="V26" s="381"/>
    </row>
    <row r="27" spans="1:22">
      <c r="A27" s="387"/>
      <c r="B27" s="378"/>
      <c r="C27" s="164"/>
      <c r="D27" s="157"/>
      <c r="E27" s="165"/>
      <c r="F27" s="145"/>
      <c r="G27" s="145"/>
      <c r="H27" s="145"/>
      <c r="I27" s="145"/>
      <c r="J27" s="152">
        <f t="shared" si="0"/>
        <v>0</v>
      </c>
      <c r="K27" s="445"/>
      <c r="L27" s="145"/>
      <c r="M27" s="171"/>
      <c r="N27" s="145"/>
      <c r="O27" s="145"/>
      <c r="P27" s="145"/>
      <c r="Q27" s="145"/>
      <c r="R27" s="152">
        <f t="shared" si="1"/>
        <v>0</v>
      </c>
      <c r="S27" s="445"/>
      <c r="T27" s="375"/>
      <c r="U27" s="378"/>
      <c r="V27" s="381"/>
    </row>
    <row r="28" spans="1:22">
      <c r="A28" s="387"/>
      <c r="B28" s="378"/>
      <c r="C28" s="164"/>
      <c r="D28" s="157"/>
      <c r="E28" s="165"/>
      <c r="F28" s="145"/>
      <c r="G28" s="145"/>
      <c r="H28" s="145"/>
      <c r="I28" s="145"/>
      <c r="J28" s="152">
        <f t="shared" si="0"/>
        <v>0</v>
      </c>
      <c r="K28" s="445"/>
      <c r="L28" s="145"/>
      <c r="M28" s="171"/>
      <c r="N28" s="145"/>
      <c r="O28" s="145"/>
      <c r="P28" s="145"/>
      <c r="Q28" s="145"/>
      <c r="R28" s="152">
        <f t="shared" si="1"/>
        <v>0</v>
      </c>
      <c r="S28" s="445"/>
      <c r="T28" s="375"/>
      <c r="U28" s="378"/>
      <c r="V28" s="381"/>
    </row>
    <row r="29" spans="1:22" ht="15.75" thickBot="1">
      <c r="A29" s="388"/>
      <c r="B29" s="379"/>
      <c r="C29" s="166"/>
      <c r="D29" s="159"/>
      <c r="E29" s="168"/>
      <c r="F29" s="146"/>
      <c r="G29" s="146"/>
      <c r="H29" s="146"/>
      <c r="I29" s="146"/>
      <c r="J29" s="153">
        <f t="shared" si="0"/>
        <v>0</v>
      </c>
      <c r="K29" s="446"/>
      <c r="L29" s="146"/>
      <c r="M29" s="172"/>
      <c r="N29" s="146"/>
      <c r="O29" s="146"/>
      <c r="P29" s="146"/>
      <c r="Q29" s="146"/>
      <c r="R29" s="153">
        <f t="shared" si="1"/>
        <v>0</v>
      </c>
      <c r="S29" s="446"/>
      <c r="T29" s="376"/>
      <c r="U29" s="379"/>
      <c r="V29" s="382"/>
    </row>
    <row r="30" spans="1:22" ht="60">
      <c r="A30" s="386">
        <f>'5- Identificación de Riesgos'!A30</f>
        <v>3</v>
      </c>
      <c r="B30" s="377" t="str">
        <f>'5- Identificación de Riesgos'!B30</f>
        <v>Desvío de la información radicada y tramitada ante el Consejo Seccional, generadas a través de SIGOBius.</v>
      </c>
      <c r="C30" s="162" t="str">
        <f>'5- Identificación de Riesgos'!D30</f>
        <v>1. Uso inadecuado del sistema.</v>
      </c>
      <c r="D30" s="156"/>
      <c r="E30" s="163"/>
      <c r="F30" s="149"/>
      <c r="G30" s="149"/>
      <c r="H30" s="149"/>
      <c r="I30" s="149"/>
      <c r="J30" s="151">
        <f t="shared" ref="J30:J39" si="3">COUNTIF(F30:I30,"SI")/4</f>
        <v>0</v>
      </c>
      <c r="K30" s="448">
        <f>AVERAGE(J30:J39)</f>
        <v>0</v>
      </c>
      <c r="L30" s="149" t="str">
        <f>'5- Identificación de Riesgos'!I30</f>
        <v>Afectación de reputacion,imagén,  credibilidad, satisfacción de usuarios y PI</v>
      </c>
      <c r="M30" s="173"/>
      <c r="N30" s="149"/>
      <c r="O30" s="149"/>
      <c r="P30" s="149"/>
      <c r="Q30" s="149"/>
      <c r="R30" s="151">
        <f t="shared" ref="R30:R39" si="4">SUM(COUNTIF(N30,"SI")*25%,COUNTIF(O30,"SI")*40%,COUNTIF(P30,"SI")*25%,COUNTIF(Q30,"SI")*10%)</f>
        <v>0</v>
      </c>
      <c r="S30" s="448">
        <f t="shared" ref="S30" si="5">AVERAGE(R30:R39)</f>
        <v>0</v>
      </c>
      <c r="T30" s="37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7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0" t="str">
        <f>CONCATENATE(VLOOKUP((LEFT(T30,LEN(T30)-4)&amp;LEFT(U30,LEN(U30)-4)),'9- Matriz de Calor '!$D$18:$E$42,2,0)," - ",RIGHT(T30,1)*RIGHT(U30,1))</f>
        <v>Bajo - 2</v>
      </c>
    </row>
    <row r="31" spans="1:22" ht="27" customHeight="1">
      <c r="A31" s="387"/>
      <c r="B31" s="378"/>
      <c r="C31" s="164" t="str">
        <f>'5- Identificación de Riesgos'!D31</f>
        <v>2. Dificultad de manejo de la documentación por fallas técnicas.</v>
      </c>
      <c r="D31" s="157"/>
      <c r="E31" s="165"/>
      <c r="F31" s="145"/>
      <c r="G31" s="145"/>
      <c r="H31" s="145"/>
      <c r="I31" s="145"/>
      <c r="J31" s="152">
        <f t="shared" si="3"/>
        <v>0</v>
      </c>
      <c r="K31" s="445"/>
      <c r="L31" s="145"/>
      <c r="M31" s="171"/>
      <c r="N31" s="145"/>
      <c r="O31" s="145"/>
      <c r="P31" s="145"/>
      <c r="Q31" s="145"/>
      <c r="R31" s="152">
        <f t="shared" si="4"/>
        <v>0</v>
      </c>
      <c r="S31" s="445"/>
      <c r="T31" s="375"/>
      <c r="U31" s="378"/>
      <c r="V31" s="381"/>
    </row>
    <row r="32" spans="1:22" ht="27" customHeight="1">
      <c r="A32" s="387"/>
      <c r="B32" s="378"/>
      <c r="C32" s="164">
        <f>'5- Identificación de Riesgos'!D32</f>
        <v>0</v>
      </c>
      <c r="D32" s="157"/>
      <c r="E32" s="165"/>
      <c r="F32" s="145"/>
      <c r="G32" s="145"/>
      <c r="H32" s="145"/>
      <c r="I32" s="145"/>
      <c r="J32" s="152">
        <f t="shared" si="3"/>
        <v>0</v>
      </c>
      <c r="K32" s="445"/>
      <c r="L32" s="145"/>
      <c r="M32" s="171"/>
      <c r="N32" s="145"/>
      <c r="O32" s="145"/>
      <c r="P32" s="145"/>
      <c r="Q32" s="145"/>
      <c r="R32" s="152">
        <f t="shared" si="4"/>
        <v>0</v>
      </c>
      <c r="S32" s="445"/>
      <c r="T32" s="375"/>
      <c r="U32" s="378"/>
      <c r="V32" s="381"/>
    </row>
    <row r="33" spans="1:22">
      <c r="A33" s="387"/>
      <c r="B33" s="378"/>
      <c r="C33" s="164"/>
      <c r="D33" s="157"/>
      <c r="E33" s="165"/>
      <c r="F33" s="145"/>
      <c r="G33" s="145"/>
      <c r="H33" s="145"/>
      <c r="I33" s="145"/>
      <c r="J33" s="152">
        <f t="shared" si="3"/>
        <v>0</v>
      </c>
      <c r="K33" s="445"/>
      <c r="L33" s="145"/>
      <c r="M33" s="171"/>
      <c r="N33" s="145"/>
      <c r="O33" s="145"/>
      <c r="P33" s="145"/>
      <c r="Q33" s="145"/>
      <c r="R33" s="152">
        <f t="shared" si="4"/>
        <v>0</v>
      </c>
      <c r="S33" s="445"/>
      <c r="T33" s="375"/>
      <c r="U33" s="378"/>
      <c r="V33" s="381"/>
    </row>
    <row r="34" spans="1:22">
      <c r="A34" s="387"/>
      <c r="B34" s="378"/>
      <c r="C34" s="164"/>
      <c r="D34" s="157"/>
      <c r="E34" s="157"/>
      <c r="F34" s="145"/>
      <c r="G34" s="145"/>
      <c r="H34" s="145"/>
      <c r="I34" s="145"/>
      <c r="J34" s="152">
        <f t="shared" si="3"/>
        <v>0</v>
      </c>
      <c r="K34" s="445"/>
      <c r="L34" s="145"/>
      <c r="M34" s="171"/>
      <c r="N34" s="145"/>
      <c r="O34" s="145"/>
      <c r="P34" s="145"/>
      <c r="Q34" s="145"/>
      <c r="R34" s="152">
        <f t="shared" si="4"/>
        <v>0</v>
      </c>
      <c r="S34" s="445"/>
      <c r="T34" s="375"/>
      <c r="U34" s="378"/>
      <c r="V34" s="381"/>
    </row>
    <row r="35" spans="1:22">
      <c r="A35" s="387"/>
      <c r="B35" s="378"/>
      <c r="C35" s="164"/>
      <c r="D35" s="157"/>
      <c r="E35" s="165"/>
      <c r="F35" s="145"/>
      <c r="G35" s="145"/>
      <c r="H35" s="145"/>
      <c r="I35" s="145"/>
      <c r="J35" s="152">
        <f t="shared" si="3"/>
        <v>0</v>
      </c>
      <c r="K35" s="445"/>
      <c r="L35" s="145"/>
      <c r="M35" s="171"/>
      <c r="N35" s="145"/>
      <c r="O35" s="145"/>
      <c r="P35" s="145"/>
      <c r="Q35" s="145"/>
      <c r="R35" s="152">
        <f t="shared" si="4"/>
        <v>0</v>
      </c>
      <c r="S35" s="445"/>
      <c r="T35" s="375"/>
      <c r="U35" s="378"/>
      <c r="V35" s="381"/>
    </row>
    <row r="36" spans="1:22">
      <c r="A36" s="387"/>
      <c r="B36" s="378"/>
      <c r="C36" s="164"/>
      <c r="D36" s="157"/>
      <c r="E36" s="165"/>
      <c r="F36" s="145"/>
      <c r="G36" s="145"/>
      <c r="H36" s="145"/>
      <c r="I36" s="145"/>
      <c r="J36" s="152">
        <f t="shared" si="3"/>
        <v>0</v>
      </c>
      <c r="K36" s="445"/>
      <c r="L36" s="145"/>
      <c r="M36" s="171"/>
      <c r="N36" s="145"/>
      <c r="O36" s="145"/>
      <c r="P36" s="145"/>
      <c r="Q36" s="145"/>
      <c r="R36" s="152">
        <f t="shared" si="4"/>
        <v>0</v>
      </c>
      <c r="S36" s="445"/>
      <c r="T36" s="375"/>
      <c r="U36" s="378"/>
      <c r="V36" s="381"/>
    </row>
    <row r="37" spans="1:22">
      <c r="A37" s="387"/>
      <c r="B37" s="378"/>
      <c r="C37" s="164"/>
      <c r="D37" s="157"/>
      <c r="E37" s="165"/>
      <c r="F37" s="145"/>
      <c r="G37" s="145"/>
      <c r="H37" s="145"/>
      <c r="I37" s="145"/>
      <c r="J37" s="152">
        <f t="shared" si="3"/>
        <v>0</v>
      </c>
      <c r="K37" s="445"/>
      <c r="L37" s="145"/>
      <c r="M37" s="171"/>
      <c r="N37" s="145"/>
      <c r="O37" s="145"/>
      <c r="P37" s="145"/>
      <c r="Q37" s="145"/>
      <c r="R37" s="152">
        <f t="shared" si="4"/>
        <v>0</v>
      </c>
      <c r="S37" s="445"/>
      <c r="T37" s="375"/>
      <c r="U37" s="378"/>
      <c r="V37" s="381"/>
    </row>
    <row r="38" spans="1:22">
      <c r="A38" s="387"/>
      <c r="B38" s="378"/>
      <c r="C38" s="164"/>
      <c r="D38" s="157"/>
      <c r="E38" s="165"/>
      <c r="F38" s="145"/>
      <c r="G38" s="145"/>
      <c r="H38" s="145"/>
      <c r="I38" s="145"/>
      <c r="J38" s="152">
        <f t="shared" si="3"/>
        <v>0</v>
      </c>
      <c r="K38" s="445"/>
      <c r="L38" s="145"/>
      <c r="M38" s="171"/>
      <c r="N38" s="145"/>
      <c r="O38" s="145"/>
      <c r="P38" s="145"/>
      <c r="Q38" s="145"/>
      <c r="R38" s="152">
        <f t="shared" si="4"/>
        <v>0</v>
      </c>
      <c r="S38" s="445"/>
      <c r="T38" s="375"/>
      <c r="U38" s="378"/>
      <c r="V38" s="381"/>
    </row>
    <row r="39" spans="1:22" ht="15.75" thickBot="1">
      <c r="A39" s="388"/>
      <c r="B39" s="379"/>
      <c r="C39" s="166"/>
      <c r="D39" s="159"/>
      <c r="E39" s="168"/>
      <c r="F39" s="146"/>
      <c r="G39" s="146"/>
      <c r="H39" s="146"/>
      <c r="I39" s="146"/>
      <c r="J39" s="153">
        <f t="shared" si="3"/>
        <v>0</v>
      </c>
      <c r="K39" s="446"/>
      <c r="L39" s="146"/>
      <c r="M39" s="172"/>
      <c r="N39" s="146"/>
      <c r="O39" s="146"/>
      <c r="P39" s="146"/>
      <c r="Q39" s="146"/>
      <c r="R39" s="153">
        <f t="shared" si="4"/>
        <v>0</v>
      </c>
      <c r="S39" s="446"/>
      <c r="T39" s="376"/>
      <c r="U39" s="379"/>
      <c r="V39" s="382"/>
    </row>
    <row r="40" spans="1:22" ht="60">
      <c r="A40" s="443">
        <v>4</v>
      </c>
      <c r="B40" s="441" t="str">
        <f>'5- Identificación de Riesgos'!B40</f>
        <v xml:space="preserve">Recibir dádivas o beneficios a nombre propio o de terceros para  sustraer, alterar  documentación conservada en el archivo del Consejo Seccional de la Judicatura Cundinamarca - Amazonas </v>
      </c>
      <c r="C40" s="169" t="str">
        <f>'5- Identificación de Riesgos'!D40</f>
        <v>1. Insuficientes programas de capacitación para la toma de conciencia debido al desconocimiento de la ley antisoborno (ISO 37001:2016), Plan Anticorrupción y  de los  valores y principios propios de la entidad.</v>
      </c>
      <c r="D40" s="160"/>
      <c r="E40" s="170"/>
      <c r="F40" s="150"/>
      <c r="G40" s="150"/>
      <c r="H40" s="150"/>
      <c r="I40" s="150"/>
      <c r="J40" s="154">
        <f t="shared" ref="J40:J44" si="6">COUNTIF(F40:I40,"SI")/4</f>
        <v>0</v>
      </c>
      <c r="K40" s="444">
        <f>AVERAGE(J40:J49)</f>
        <v>0</v>
      </c>
      <c r="L40" s="150" t="str">
        <f>'5- Identificación de Riesgos'!I50</f>
        <v>Afectación de reputacion,imagén,  credibilidad, satisfacción de usuarios y PI</v>
      </c>
      <c r="M40" s="174" t="s">
        <v>219</v>
      </c>
      <c r="N40" s="150" t="s">
        <v>220</v>
      </c>
      <c r="O40" s="150" t="s">
        <v>220</v>
      </c>
      <c r="P40" s="150" t="s">
        <v>221</v>
      </c>
      <c r="Q40" s="150" t="s">
        <v>221</v>
      </c>
      <c r="R40" s="154">
        <f t="shared" ref="R40:R49" si="7">SUM(COUNTIF(N40,"SI")*25%,COUNTIF(O40,"SI")*40%,COUNTIF(P40,"SI")*25%,COUNTIF(Q40,"SI")*10%)</f>
        <v>0.35</v>
      </c>
      <c r="S40" s="444">
        <f t="shared" ref="S40" si="8">AVERAGE(R40:R49)</f>
        <v>3.4999999999999996E-2</v>
      </c>
      <c r="T40" s="44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42" t="str">
        <f>CONCATENATE(VLOOKUP((LEFT(T40,LEN(T40)-4)&amp;LEFT(U40,LEN(U40)-4)),'9- Matriz de Calor '!$D$18:$E$42,2,0)," - ",RIGHT(T40,1)*RIGHT(U40,1))</f>
        <v>Bajo - 1</v>
      </c>
    </row>
    <row r="41" spans="1:22" ht="45">
      <c r="A41" s="384"/>
      <c r="B41" s="378"/>
      <c r="C41" s="164" t="str">
        <f>'5- Identificación de Riesgos'!D41</f>
        <v>2. Desconocimiento y no aplicación del Código de Ética y Buen Gobierno.</v>
      </c>
      <c r="D41" s="157"/>
      <c r="E41" s="165"/>
      <c r="F41" s="145"/>
      <c r="G41" s="145"/>
      <c r="H41" s="145"/>
      <c r="I41" s="145"/>
      <c r="J41" s="152">
        <f t="shared" si="6"/>
        <v>0</v>
      </c>
      <c r="K41" s="445"/>
      <c r="L41" s="145" t="str">
        <f>'5- Identificación de Riesgos'!I51</f>
        <v>Interrupción o afectación en la prestación del servicio administrativo</v>
      </c>
      <c r="M41" s="171"/>
      <c r="N41" s="145"/>
      <c r="O41" s="145"/>
      <c r="P41" s="145"/>
      <c r="Q41" s="145"/>
      <c r="R41" s="152">
        <f t="shared" si="7"/>
        <v>0</v>
      </c>
      <c r="S41" s="445"/>
      <c r="T41" s="375"/>
      <c r="U41" s="378"/>
      <c r="V41" s="381"/>
    </row>
    <row r="42" spans="1:22" ht="30">
      <c r="A42" s="384"/>
      <c r="B42" s="378"/>
      <c r="C42" s="164" t="str">
        <f>'5- Identificación de Riesgos'!D42</f>
        <v>3. Carencia de compromiso  y transparencia de los servidores judiciales.</v>
      </c>
      <c r="D42" s="157"/>
      <c r="E42" s="165"/>
      <c r="F42" s="145"/>
      <c r="G42" s="145"/>
      <c r="H42" s="145"/>
      <c r="I42" s="145"/>
      <c r="J42" s="152">
        <f t="shared" si="6"/>
        <v>0</v>
      </c>
      <c r="K42" s="445"/>
      <c r="L42" s="145"/>
      <c r="M42" s="171"/>
      <c r="N42" s="145"/>
      <c r="O42" s="145"/>
      <c r="P42" s="145"/>
      <c r="Q42" s="145"/>
      <c r="R42" s="152">
        <f t="shared" si="7"/>
        <v>0</v>
      </c>
      <c r="S42" s="445"/>
      <c r="T42" s="375"/>
      <c r="U42" s="378"/>
      <c r="V42" s="381"/>
    </row>
    <row r="43" spans="1:22" ht="30">
      <c r="A43" s="384"/>
      <c r="B43" s="378"/>
      <c r="C43" s="164" t="str">
        <f>'5- Identificación de Riesgos'!D43</f>
        <v>4. No aplicación adecuada de los procedimientos de control.</v>
      </c>
      <c r="D43" s="157"/>
      <c r="E43" s="165"/>
      <c r="F43" s="145"/>
      <c r="G43" s="145"/>
      <c r="H43" s="145"/>
      <c r="I43" s="145"/>
      <c r="J43" s="152">
        <f t="shared" si="6"/>
        <v>0</v>
      </c>
      <c r="K43" s="445"/>
      <c r="L43" s="145"/>
      <c r="M43" s="171"/>
      <c r="N43" s="145"/>
      <c r="O43" s="145"/>
      <c r="P43" s="145"/>
      <c r="Q43" s="145"/>
      <c r="R43" s="152">
        <f t="shared" si="7"/>
        <v>0</v>
      </c>
      <c r="S43" s="445"/>
      <c r="T43" s="375"/>
      <c r="U43" s="378"/>
      <c r="V43" s="381"/>
    </row>
    <row r="44" spans="1:22">
      <c r="A44" s="384"/>
      <c r="B44" s="378"/>
      <c r="C44" s="164">
        <f>'5- Identificación de Riesgos'!D44</f>
        <v>0</v>
      </c>
      <c r="D44" s="157"/>
      <c r="E44" s="157"/>
      <c r="F44" s="145"/>
      <c r="G44" s="145"/>
      <c r="H44" s="145"/>
      <c r="I44" s="145"/>
      <c r="J44" s="152">
        <f t="shared" si="6"/>
        <v>0</v>
      </c>
      <c r="K44" s="445"/>
      <c r="L44" s="145"/>
      <c r="M44" s="171"/>
      <c r="N44" s="145"/>
      <c r="O44" s="145"/>
      <c r="P44" s="145"/>
      <c r="Q44" s="145"/>
      <c r="R44" s="152">
        <f t="shared" si="7"/>
        <v>0</v>
      </c>
      <c r="S44" s="445"/>
      <c r="T44" s="375"/>
      <c r="U44" s="378"/>
      <c r="V44" s="381"/>
    </row>
    <row r="45" spans="1:22">
      <c r="A45" s="384"/>
      <c r="B45" s="378"/>
      <c r="C45" s="164"/>
      <c r="D45" s="157"/>
      <c r="E45" s="165"/>
      <c r="F45" s="145"/>
      <c r="G45" s="145"/>
      <c r="H45" s="145"/>
      <c r="I45" s="145"/>
      <c r="J45" s="152"/>
      <c r="K45" s="445"/>
      <c r="L45" s="145"/>
      <c r="M45" s="171"/>
      <c r="N45" s="145"/>
      <c r="O45" s="145"/>
      <c r="P45" s="145"/>
      <c r="Q45" s="145"/>
      <c r="R45" s="152">
        <f t="shared" si="7"/>
        <v>0</v>
      </c>
      <c r="S45" s="445"/>
      <c r="T45" s="375"/>
      <c r="U45" s="378"/>
      <c r="V45" s="381"/>
    </row>
    <row r="46" spans="1:22">
      <c r="A46" s="384"/>
      <c r="B46" s="378"/>
      <c r="C46" s="164"/>
      <c r="D46" s="157"/>
      <c r="E46" s="165"/>
      <c r="F46" s="145"/>
      <c r="G46" s="145"/>
      <c r="H46" s="145"/>
      <c r="I46" s="145"/>
      <c r="J46" s="152"/>
      <c r="K46" s="445"/>
      <c r="L46" s="145"/>
      <c r="M46" s="171"/>
      <c r="N46" s="145"/>
      <c r="O46" s="145"/>
      <c r="P46" s="145"/>
      <c r="Q46" s="145"/>
      <c r="R46" s="152">
        <f t="shared" si="7"/>
        <v>0</v>
      </c>
      <c r="S46" s="445"/>
      <c r="T46" s="375"/>
      <c r="U46" s="378"/>
      <c r="V46" s="381"/>
    </row>
    <row r="47" spans="1:22">
      <c r="A47" s="384"/>
      <c r="B47" s="378"/>
      <c r="C47" s="164"/>
      <c r="D47" s="157"/>
      <c r="E47" s="165"/>
      <c r="F47" s="145"/>
      <c r="G47" s="145"/>
      <c r="H47" s="145"/>
      <c r="I47" s="145"/>
      <c r="J47" s="152"/>
      <c r="K47" s="445"/>
      <c r="L47" s="145"/>
      <c r="M47" s="171"/>
      <c r="N47" s="145"/>
      <c r="O47" s="145"/>
      <c r="P47" s="145"/>
      <c r="Q47" s="145"/>
      <c r="R47" s="152">
        <f t="shared" si="7"/>
        <v>0</v>
      </c>
      <c r="S47" s="445"/>
      <c r="T47" s="375"/>
      <c r="U47" s="378"/>
      <c r="V47" s="381"/>
    </row>
    <row r="48" spans="1:22">
      <c r="A48" s="384"/>
      <c r="B48" s="378"/>
      <c r="C48" s="164"/>
      <c r="D48" s="157"/>
      <c r="E48" s="165"/>
      <c r="F48" s="145"/>
      <c r="G48" s="145"/>
      <c r="H48" s="145"/>
      <c r="I48" s="145"/>
      <c r="J48" s="152"/>
      <c r="K48" s="445"/>
      <c r="L48" s="145"/>
      <c r="M48" s="171"/>
      <c r="N48" s="145"/>
      <c r="O48" s="145"/>
      <c r="P48" s="145"/>
      <c r="Q48" s="145"/>
      <c r="R48" s="152">
        <f t="shared" si="7"/>
        <v>0</v>
      </c>
      <c r="S48" s="445"/>
      <c r="T48" s="375"/>
      <c r="U48" s="378"/>
      <c r="V48" s="381"/>
    </row>
    <row r="49" spans="1:22" ht="15.75" thickBot="1">
      <c r="A49" s="385"/>
      <c r="B49" s="379"/>
      <c r="C49" s="166"/>
      <c r="D49" s="159"/>
      <c r="E49" s="168"/>
      <c r="F49" s="146"/>
      <c r="G49" s="146"/>
      <c r="H49" s="146"/>
      <c r="I49" s="146"/>
      <c r="J49" s="153"/>
      <c r="K49" s="446"/>
      <c r="L49" s="146"/>
      <c r="M49" s="172"/>
      <c r="N49" s="146"/>
      <c r="O49" s="146"/>
      <c r="P49" s="146"/>
      <c r="Q49" s="146"/>
      <c r="R49" s="153">
        <f t="shared" si="7"/>
        <v>0</v>
      </c>
      <c r="S49" s="446"/>
      <c r="T49" s="376"/>
      <c r="U49" s="379"/>
      <c r="V49" s="382"/>
    </row>
    <row r="50" spans="1:22" ht="60">
      <c r="A50" s="443">
        <v>5</v>
      </c>
      <c r="B50" s="441"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9" t="str">
        <f>'5- Identificación de Riesgos'!D50</f>
        <v>1. Falta de ética de los servidores públicos (Debilidades en principios y valores).</v>
      </c>
      <c r="D50" s="160"/>
      <c r="E50" s="170" t="s">
        <v>222</v>
      </c>
      <c r="F50" s="150" t="s">
        <v>221</v>
      </c>
      <c r="G50" s="150" t="s">
        <v>221</v>
      </c>
      <c r="H50" s="150" t="s">
        <v>221</v>
      </c>
      <c r="I50" s="150" t="s">
        <v>221</v>
      </c>
      <c r="J50" s="154">
        <f t="shared" ref="J50:J52" si="9">COUNTIF(F50:I50,"SI")/4</f>
        <v>1</v>
      </c>
      <c r="K50" s="444">
        <f>AVERAGE(J50:J59)</f>
        <v>0.91666666666666663</v>
      </c>
      <c r="L50" s="150" t="str">
        <f>'5- Identificación de Riesgos'!I50</f>
        <v>Afectación de reputacion,imagén,  credibilidad, satisfacción de usuarios y PI</v>
      </c>
      <c r="M50" s="174" t="s">
        <v>219</v>
      </c>
      <c r="N50" s="150" t="s">
        <v>220</v>
      </c>
      <c r="O50" s="150" t="s">
        <v>220</v>
      </c>
      <c r="P50" s="150" t="s">
        <v>221</v>
      </c>
      <c r="Q50" s="150" t="s">
        <v>221</v>
      </c>
      <c r="R50" s="154">
        <f t="shared" ref="R50:R51" si="10">SUM(COUNTIF(N50,"SI")*25%,COUNTIF(O50,"SI")*40%,COUNTIF(P50,"SI")*25%,COUNTIF(Q50,"SI")*10%)</f>
        <v>0.35</v>
      </c>
      <c r="S50" s="444">
        <f>AVERAGE(R50:R59)</f>
        <v>0.47499999999999998</v>
      </c>
      <c r="T50" s="44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42" t="str">
        <f>CONCATENATE(VLOOKUP((LEFT(T50,LEN(T50)-4)&amp;LEFT(U50,LEN(U50)-4)),'9- Matriz de Calor '!$D$18:$E$42,2,0)," - ",RIGHT(T50,1)*RIGHT(U50,1))</f>
        <v>Bajo - 1</v>
      </c>
    </row>
    <row r="51" spans="1:22" ht="60">
      <c r="A51" s="384"/>
      <c r="B51" s="378"/>
      <c r="C51" s="164" t="str">
        <f>'5- Identificación de Riesgos'!D51</f>
        <v xml:space="preserve">2. Falta de ética de terceros interesados  (Debilidades principios y valores). </v>
      </c>
      <c r="D51" s="157"/>
      <c r="E51" s="165" t="s">
        <v>223</v>
      </c>
      <c r="F51" s="145" t="s">
        <v>221</v>
      </c>
      <c r="G51" s="145" t="s">
        <v>221</v>
      </c>
      <c r="H51" s="145" t="s">
        <v>221</v>
      </c>
      <c r="I51" s="145" t="s">
        <v>221</v>
      </c>
      <c r="J51" s="152">
        <f t="shared" si="9"/>
        <v>1</v>
      </c>
      <c r="K51" s="445"/>
      <c r="L51" s="145" t="str">
        <f>'5- Identificación de Riesgos'!I51</f>
        <v>Interrupción o afectación en la prestación del servicio administrativo</v>
      </c>
      <c r="M51" s="171" t="s">
        <v>224</v>
      </c>
      <c r="N51" s="145" t="s">
        <v>221</v>
      </c>
      <c r="O51" s="145" t="s">
        <v>220</v>
      </c>
      <c r="P51" s="145" t="s">
        <v>221</v>
      </c>
      <c r="Q51" s="145" t="s">
        <v>221</v>
      </c>
      <c r="R51" s="152">
        <f t="shared" si="10"/>
        <v>0.6</v>
      </c>
      <c r="S51" s="445"/>
      <c r="T51" s="375"/>
      <c r="U51" s="378"/>
      <c r="V51" s="381"/>
    </row>
    <row r="52" spans="1:22" ht="63.75">
      <c r="A52" s="384"/>
      <c r="B52" s="378"/>
      <c r="C52" s="164" t="str">
        <f>'5- Identificación de Riesgos'!D52</f>
        <v>3. Debilidad en los controles establecidos para el acceso a los documentos conservados en el Archivo de Justicia Regional.</v>
      </c>
      <c r="D52" s="157"/>
      <c r="E52" s="165" t="s">
        <v>225</v>
      </c>
      <c r="F52" s="145" t="s">
        <v>220</v>
      </c>
      <c r="G52" s="145" t="s">
        <v>221</v>
      </c>
      <c r="H52" s="145" t="s">
        <v>221</v>
      </c>
      <c r="I52" s="145" t="s">
        <v>221</v>
      </c>
      <c r="J52" s="152">
        <f t="shared" si="9"/>
        <v>0.75</v>
      </c>
      <c r="K52" s="445"/>
      <c r="L52" s="145">
        <f>'5- Identificación de Riesgos'!I62</f>
        <v>0</v>
      </c>
      <c r="M52" s="171"/>
      <c r="N52" s="145"/>
      <c r="O52" s="145"/>
      <c r="P52" s="145"/>
      <c r="Q52" s="145"/>
      <c r="R52" s="152"/>
      <c r="S52" s="445"/>
      <c r="T52" s="375"/>
      <c r="U52" s="378"/>
      <c r="V52" s="381"/>
    </row>
    <row r="53" spans="1:22">
      <c r="A53" s="384"/>
      <c r="B53" s="378"/>
      <c r="C53" s="164"/>
      <c r="D53" s="157"/>
      <c r="E53" s="165"/>
      <c r="F53" s="145"/>
      <c r="G53" s="145"/>
      <c r="H53" s="145"/>
      <c r="I53" s="145"/>
      <c r="J53" s="152"/>
      <c r="K53" s="445"/>
      <c r="L53" s="145"/>
      <c r="M53" s="171"/>
      <c r="N53" s="145"/>
      <c r="O53" s="145"/>
      <c r="P53" s="145"/>
      <c r="Q53" s="145"/>
      <c r="R53" s="152"/>
      <c r="S53" s="445"/>
      <c r="T53" s="375"/>
      <c r="U53" s="378"/>
      <c r="V53" s="381"/>
    </row>
    <row r="54" spans="1:22">
      <c r="A54" s="384"/>
      <c r="B54" s="378"/>
      <c r="C54" s="164"/>
      <c r="D54" s="157"/>
      <c r="E54" s="157"/>
      <c r="F54" s="145"/>
      <c r="G54" s="145"/>
      <c r="H54" s="145"/>
      <c r="I54" s="145"/>
      <c r="J54" s="152"/>
      <c r="K54" s="445"/>
      <c r="L54" s="145"/>
      <c r="M54" s="171"/>
      <c r="N54" s="145"/>
      <c r="O54" s="145"/>
      <c r="P54" s="145"/>
      <c r="Q54" s="145"/>
      <c r="R54" s="152"/>
      <c r="S54" s="445"/>
      <c r="T54" s="375"/>
      <c r="U54" s="378"/>
      <c r="V54" s="381"/>
    </row>
    <row r="55" spans="1:22">
      <c r="A55" s="384"/>
      <c r="B55" s="378"/>
      <c r="C55" s="164"/>
      <c r="D55" s="157"/>
      <c r="E55" s="165"/>
      <c r="F55" s="145"/>
      <c r="G55" s="145"/>
      <c r="H55" s="145"/>
      <c r="I55" s="145"/>
      <c r="J55" s="152"/>
      <c r="K55" s="445"/>
      <c r="L55" s="145"/>
      <c r="M55" s="171"/>
      <c r="N55" s="145"/>
      <c r="O55" s="145"/>
      <c r="P55" s="145"/>
      <c r="Q55" s="145"/>
      <c r="R55" s="152"/>
      <c r="S55" s="445"/>
      <c r="T55" s="375"/>
      <c r="U55" s="378"/>
      <c r="V55" s="381"/>
    </row>
    <row r="56" spans="1:22">
      <c r="A56" s="384"/>
      <c r="B56" s="378"/>
      <c r="C56" s="164"/>
      <c r="D56" s="157"/>
      <c r="E56" s="165"/>
      <c r="F56" s="145"/>
      <c r="G56" s="145"/>
      <c r="H56" s="145"/>
      <c r="I56" s="145"/>
      <c r="J56" s="152"/>
      <c r="K56" s="445"/>
      <c r="L56" s="145"/>
      <c r="M56" s="171"/>
      <c r="N56" s="145"/>
      <c r="O56" s="145"/>
      <c r="P56" s="145"/>
      <c r="Q56" s="145"/>
      <c r="R56" s="152"/>
      <c r="S56" s="445"/>
      <c r="T56" s="375"/>
      <c r="U56" s="378"/>
      <c r="V56" s="381"/>
    </row>
    <row r="57" spans="1:22">
      <c r="A57" s="384"/>
      <c r="B57" s="378"/>
      <c r="C57" s="164"/>
      <c r="D57" s="157"/>
      <c r="E57" s="165"/>
      <c r="F57" s="145"/>
      <c r="G57" s="145"/>
      <c r="H57" s="145"/>
      <c r="I57" s="145"/>
      <c r="J57" s="152"/>
      <c r="K57" s="445"/>
      <c r="L57" s="145"/>
      <c r="M57" s="171"/>
      <c r="N57" s="145"/>
      <c r="O57" s="145"/>
      <c r="P57" s="145"/>
      <c r="Q57" s="145"/>
      <c r="R57" s="152"/>
      <c r="S57" s="445"/>
      <c r="T57" s="375"/>
      <c r="U57" s="378"/>
      <c r="V57" s="381"/>
    </row>
    <row r="58" spans="1:22">
      <c r="A58" s="384"/>
      <c r="B58" s="378"/>
      <c r="C58" s="164"/>
      <c r="D58" s="157"/>
      <c r="E58" s="165"/>
      <c r="F58" s="145"/>
      <c r="G58" s="145"/>
      <c r="H58" s="145"/>
      <c r="I58" s="145"/>
      <c r="J58" s="152"/>
      <c r="K58" s="445"/>
      <c r="L58" s="145"/>
      <c r="M58" s="171"/>
      <c r="N58" s="145"/>
      <c r="O58" s="145"/>
      <c r="P58" s="145"/>
      <c r="Q58" s="145"/>
      <c r="R58" s="152"/>
      <c r="S58" s="445"/>
      <c r="T58" s="375"/>
      <c r="U58" s="378"/>
      <c r="V58" s="381"/>
    </row>
    <row r="59" spans="1:22" ht="15.75" thickBot="1">
      <c r="A59" s="385"/>
      <c r="B59" s="379"/>
      <c r="C59" s="166"/>
      <c r="D59" s="159"/>
      <c r="E59" s="168"/>
      <c r="F59" s="146"/>
      <c r="G59" s="146"/>
      <c r="H59" s="146"/>
      <c r="I59" s="146"/>
      <c r="J59" s="153"/>
      <c r="K59" s="446"/>
      <c r="L59" s="146"/>
      <c r="M59" s="172"/>
      <c r="N59" s="146"/>
      <c r="O59" s="146"/>
      <c r="P59" s="146"/>
      <c r="Q59" s="146"/>
      <c r="R59" s="153"/>
      <c r="S59" s="446"/>
      <c r="T59" s="376"/>
      <c r="U59" s="379"/>
      <c r="V59" s="382"/>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8" priority="391" operator="containsText" text="Muy baja">
      <formula>NOT(ISERROR(SEARCH("Muy baja",T10)))</formula>
    </cfRule>
    <cfRule type="containsText" dxfId="337" priority="390" operator="containsText" text="Baja">
      <formula>NOT(ISERROR(SEARCH("Baja",T10)))</formula>
    </cfRule>
    <cfRule type="containsText" dxfId="336" priority="389" operator="containsText" text="Media">
      <formula>NOT(ISERROR(SEARCH("Media",T10)))</formula>
    </cfRule>
    <cfRule type="containsText" dxfId="335" priority="388" operator="containsText" text="Alta">
      <formula>NOT(ISERROR(SEARCH("Alta",T10)))</formula>
    </cfRule>
    <cfRule type="containsText" dxfId="334" priority="387" operator="containsText" text="Muy bajo">
      <formula>NOT(ISERROR(SEARCH("Muy bajo",T10)))</formula>
    </cfRule>
    <cfRule type="containsText" dxfId="333" priority="386" operator="containsText" text="Muy Baja'Tabla probabilidad'!">
      <formula>NOT(ISERROR(SEARCH("Muy Baja'Tabla probabilidad'!",T10)))</formula>
    </cfRule>
    <cfRule type="containsText" dxfId="332" priority="385" operator="containsText" text="Muy Baja">
      <formula>NOT(ISERROR(SEARCH("Muy Baja",T10)))</formula>
    </cfRule>
    <cfRule type="containsText" dxfId="331" priority="384" operator="containsText" text="Muy Baja">
      <formula>NOT(ISERROR(SEARCH("Muy Baja",T10)))</formula>
    </cfRule>
    <cfRule type="containsText" dxfId="330" priority="382" operator="containsText" text="Baja">
      <formula>NOT(ISERROR(SEARCH("Baja",T10)))</formula>
    </cfRule>
    <cfRule type="containsText" dxfId="329" priority="381" operator="containsText" text="Muy Baja">
      <formula>NOT(ISERROR(SEARCH("Muy Baja",T10)))</formula>
    </cfRule>
    <cfRule type="containsText" dxfId="328" priority="380" operator="containsText" text="Media">
      <formula>NOT(ISERROR(SEARCH("Media",T10)))</formula>
    </cfRule>
    <cfRule type="cellIs" dxfId="327" priority="395" operator="between">
      <formula>0</formula>
      <formula>2</formula>
    </cfRule>
    <cfRule type="containsText" dxfId="326" priority="379" operator="containsText" text="Media">
      <formula>NOT(ISERROR(SEARCH("Media",T10)))</formula>
    </cfRule>
    <cfRule type="containsText" dxfId="325" priority="378" operator="containsText" text="Media">
      <formula>NOT(ISERROR(SEARCH("Media",T10)))</formula>
    </cfRule>
    <cfRule type="containsText" dxfId="324" priority="383" operator="containsText" text="Muy Baja">
      <formula>NOT(ISERROR(SEARCH("Muy Baja",T10)))</formula>
    </cfRule>
    <cfRule type="containsText" dxfId="323" priority="377" operator="containsText" text="Alta">
      <formula>NOT(ISERROR(SEARCH("Alta",T10)))</formula>
    </cfRule>
    <cfRule type="containsText" dxfId="322" priority="375" operator="containsText" text="Muy Alta">
      <formula>NOT(ISERROR(SEARCH("Muy Alta",T10)))</formula>
    </cfRule>
    <cfRule type="containsText" dxfId="321" priority="374" operator="containsText" text="Baja">
      <formula>NOT(ISERROR(SEARCH("Baja",T10)))</formula>
    </cfRule>
    <cfRule type="containsText" dxfId="320" priority="373" operator="containsText" text="Muy Baja">
      <formula>NOT(ISERROR(SEARCH("Muy Baja",T10)))</formula>
    </cfRule>
    <cfRule type="cellIs" dxfId="319" priority="394" operator="between">
      <formula>1</formula>
      <formula>2</formula>
    </cfRule>
  </conditionalFormatting>
  <conditionalFormatting sqref="T30">
    <cfRule type="containsText" dxfId="318" priority="310" operator="containsText" text="Muy Alta">
      <formula>NOT(ISERROR(SEARCH("Muy Alta",T30)))</formula>
    </cfRule>
    <cfRule type="containsText" dxfId="317" priority="312" operator="containsText" text="Alta">
      <formula>NOT(ISERROR(SEARCH("Alta",T30)))</formula>
    </cfRule>
    <cfRule type="containsText" dxfId="316" priority="313" operator="containsText" text="Media">
      <formula>NOT(ISERROR(SEARCH("Media",T30)))</formula>
    </cfRule>
    <cfRule type="containsText" dxfId="315" priority="314" operator="containsText" text="Media">
      <formula>NOT(ISERROR(SEARCH("Media",T30)))</formula>
    </cfRule>
    <cfRule type="containsText" dxfId="314" priority="316" operator="containsText" text="Muy Baja">
      <formula>NOT(ISERROR(SEARCH("Muy Baja",T30)))</formula>
    </cfRule>
    <cfRule type="containsText" dxfId="313" priority="317" operator="containsText" text="Baja">
      <formula>NOT(ISERROR(SEARCH("Baja",T30)))</formula>
    </cfRule>
    <cfRule type="containsText" dxfId="312" priority="318" operator="containsText" text="Muy Baja">
      <formula>NOT(ISERROR(SEARCH("Muy Baja",T30)))</formula>
    </cfRule>
    <cfRule type="containsText" dxfId="311" priority="319" operator="containsText" text="Muy Baja">
      <formula>NOT(ISERROR(SEARCH("Muy Baja",T30)))</formula>
    </cfRule>
    <cfRule type="containsText" dxfId="310" priority="320" operator="containsText" text="Muy Baja">
      <formula>NOT(ISERROR(SEARCH("Muy Baja",T30)))</formula>
    </cfRule>
    <cfRule type="containsText" dxfId="309" priority="321" operator="containsText" text="Muy Baja'Tabla probabilidad'!">
      <formula>NOT(ISERROR(SEARCH("Muy Baja'Tabla probabilidad'!",T30)))</formula>
    </cfRule>
    <cfRule type="containsText" dxfId="308" priority="322" operator="containsText" text="Muy bajo">
      <formula>NOT(ISERROR(SEARCH("Muy bajo",T30)))</formula>
    </cfRule>
    <cfRule type="containsText" dxfId="307" priority="323" operator="containsText" text="Alta">
      <formula>NOT(ISERROR(SEARCH("Alta",T30)))</formula>
    </cfRule>
    <cfRule type="containsText" dxfId="306" priority="324" operator="containsText" text="Media">
      <formula>NOT(ISERROR(SEARCH("Media",T30)))</formula>
    </cfRule>
    <cfRule type="containsText" dxfId="305" priority="325" operator="containsText" text="Baja">
      <formula>NOT(ISERROR(SEARCH("Baja",T30)))</formula>
    </cfRule>
    <cfRule type="containsText" dxfId="304" priority="326" operator="containsText" text="Muy baja">
      <formula>NOT(ISERROR(SEARCH("Muy baja",T30)))</formula>
    </cfRule>
    <cfRule type="cellIs" dxfId="303" priority="329" operator="between">
      <formula>1</formula>
      <formula>2</formula>
    </cfRule>
    <cfRule type="cellIs" dxfId="302" priority="330" operator="between">
      <formula>0</formula>
      <formula>2</formula>
    </cfRule>
    <cfRule type="containsText" dxfId="301" priority="315" operator="containsText" text="Media">
      <formula>NOT(ISERROR(SEARCH("Media",T30)))</formula>
    </cfRule>
    <cfRule type="containsText" dxfId="300" priority="308" operator="containsText" text="Muy Baja">
      <formula>NOT(ISERROR(SEARCH("Muy Baja",T30)))</formula>
    </cfRule>
    <cfRule type="containsText" dxfId="299" priority="309" operator="containsText" text="Baja">
      <formula>NOT(ISERROR(SEARCH("Baja",T30)))</formula>
    </cfRule>
  </conditionalFormatting>
  <conditionalFormatting sqref="T40 T50">
    <cfRule type="containsText" dxfId="298" priority="13" operator="containsText" text="Muy Alta">
      <formula>NOT(ISERROR(SEARCH("Muy Alta",T40)))</formula>
    </cfRule>
    <cfRule type="containsText" dxfId="297" priority="25" operator="containsText" text="Muy bajo">
      <formula>NOT(ISERROR(SEARCH("Muy bajo",T40)))</formula>
    </cfRule>
    <cfRule type="containsText" dxfId="296" priority="24" operator="containsText" text="Muy Baja'Tabla probabilidad'!">
      <formula>NOT(ISERROR(SEARCH("Muy Baja'Tabla probabilidad'!",T40)))</formula>
    </cfRule>
    <cfRule type="containsText" dxfId="295" priority="23" operator="containsText" text="Muy Baja">
      <formula>NOT(ISERROR(SEARCH("Muy Baja",T40)))</formula>
    </cfRule>
    <cfRule type="containsText" dxfId="294" priority="22" operator="containsText" text="Muy Baja">
      <formula>NOT(ISERROR(SEARCH("Muy Baja",T40)))</formula>
    </cfRule>
    <cfRule type="containsText" dxfId="293" priority="27" operator="containsText" text="Media">
      <formula>NOT(ISERROR(SEARCH("Media",T40)))</formula>
    </cfRule>
    <cfRule type="containsText" dxfId="292" priority="15" operator="containsText" text="Alta">
      <formula>NOT(ISERROR(SEARCH("Alta",T40)))</formula>
    </cfRule>
    <cfRule type="cellIs" dxfId="291" priority="33" operator="between">
      <formula>0</formula>
      <formula>2</formula>
    </cfRule>
    <cfRule type="containsText" dxfId="290" priority="26" operator="containsText" text="Alta">
      <formula>NOT(ISERROR(SEARCH("Alta",T40)))</formula>
    </cfRule>
    <cfRule type="cellIs" dxfId="289" priority="32" operator="between">
      <formula>1</formula>
      <formula>2</formula>
    </cfRule>
    <cfRule type="containsText" dxfId="288" priority="11" operator="containsText" text="Muy Baja">
      <formula>NOT(ISERROR(SEARCH("Muy Baja",T40)))</formula>
    </cfRule>
    <cfRule type="containsText" dxfId="287" priority="12" operator="containsText" text="Baja">
      <formula>NOT(ISERROR(SEARCH("Baja",T40)))</formula>
    </cfRule>
    <cfRule type="containsText" dxfId="286" priority="16" operator="containsText" text="Media">
      <formula>NOT(ISERROR(SEARCH("Media",T40)))</formula>
    </cfRule>
    <cfRule type="containsText" dxfId="285" priority="17" operator="containsText" text="Media">
      <formula>NOT(ISERROR(SEARCH("Media",T40)))</formula>
    </cfRule>
    <cfRule type="containsText" dxfId="284" priority="18" operator="containsText" text="Media">
      <formula>NOT(ISERROR(SEARCH("Media",T40)))</formula>
    </cfRule>
    <cfRule type="containsText" dxfId="283" priority="19" operator="containsText" text="Muy Baja">
      <formula>NOT(ISERROR(SEARCH("Muy Baja",T40)))</formula>
    </cfRule>
    <cfRule type="containsText" dxfId="282" priority="20" operator="containsText" text="Baja">
      <formula>NOT(ISERROR(SEARCH("Baja",T40)))</formula>
    </cfRule>
    <cfRule type="containsText" dxfId="281" priority="21" operator="containsText" text="Muy Baja">
      <formula>NOT(ISERROR(SEARCH("Muy Baja",T40)))</formula>
    </cfRule>
    <cfRule type="containsText" dxfId="280" priority="29" operator="containsText" text="Muy baja">
      <formula>NOT(ISERROR(SEARCH("Muy baja",T40)))</formula>
    </cfRule>
    <cfRule type="containsText" dxfId="279" priority="28" operator="containsText" text="Baja">
      <formula>NOT(ISERROR(SEARCH("Baja",T40)))</formula>
    </cfRule>
  </conditionalFormatting>
  <conditionalFormatting sqref="U10 U20">
    <cfRule type="containsText" dxfId="278" priority="369" operator="containsText" text="Alta">
      <formula>NOT(ISERROR(SEARCH("Alta",U10)))</formula>
    </cfRule>
    <cfRule type="containsText" dxfId="277" priority="367" operator="containsText" text="Catastrófico">
      <formula>NOT(ISERROR(SEARCH("Catastrófico",U10)))</formula>
    </cfRule>
    <cfRule type="containsText" dxfId="276" priority="368" operator="containsText" text="Mayor">
      <formula>NOT(ISERROR(SEARCH("Mayor",U10)))</formula>
    </cfRule>
    <cfRule type="containsText" dxfId="275" priority="371" operator="containsText" text="Menor">
      <formula>NOT(ISERROR(SEARCH("Menor",U10)))</formula>
    </cfRule>
    <cfRule type="containsText" dxfId="274" priority="372" operator="containsText" text="Leve">
      <formula>NOT(ISERROR(SEARCH("Leve",U10)))</formula>
    </cfRule>
    <cfRule type="containsText" dxfId="273" priority="370" operator="containsText" text="Moderado">
      <formula>NOT(ISERROR(SEARCH("Moderado",U10)))</formula>
    </cfRule>
  </conditionalFormatting>
  <conditionalFormatting sqref="U30">
    <cfRule type="containsText" dxfId="272" priority="302" operator="containsText" text="Catastrófico">
      <formula>NOT(ISERROR(SEARCH("Catastrófico",U30)))</formula>
    </cfRule>
    <cfRule type="containsText" dxfId="271" priority="307" operator="containsText" text="Leve">
      <formula>NOT(ISERROR(SEARCH("Leve",U30)))</formula>
    </cfRule>
    <cfRule type="containsText" dxfId="270" priority="306" operator="containsText" text="Menor">
      <formula>NOT(ISERROR(SEARCH("Menor",U30)))</formula>
    </cfRule>
    <cfRule type="containsText" dxfId="269" priority="305" operator="containsText" text="Moderado">
      <formula>NOT(ISERROR(SEARCH("Moderado",U30)))</formula>
    </cfRule>
    <cfRule type="containsText" dxfId="268" priority="303" operator="containsText" text="Mayor">
      <formula>NOT(ISERROR(SEARCH("Mayor",U30)))</formula>
    </cfRule>
    <cfRule type="containsText" dxfId="267" priority="304" operator="containsText" text="Alta">
      <formula>NOT(ISERROR(SEARCH("Alta",U30)))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8" operator="containsText" text="Moderado">
      <formula>NOT(ISERROR(SEARCH("Moderado",U40)))</formula>
    </cfRule>
    <cfRule type="containsText" dxfId="263" priority="9" operator="containsText" text="Menor">
      <formula>NOT(ISERROR(SEARCH("Menor",U40)))</formula>
    </cfRule>
    <cfRule type="containsText" dxfId="262" priority="10" operator="containsText" text="Leve">
      <formula>NOT(ISERROR(SEARCH("Leve",U40)))</formula>
    </cfRule>
    <cfRule type="containsText" dxfId="261" priority="7" operator="containsText" text="Alta">
      <formula>NOT(ISERROR(SEARCH("Alta",U40)))</formula>
    </cfRule>
  </conditionalFormatting>
  <conditionalFormatting sqref="V10 V20">
    <cfRule type="containsText" dxfId="260" priority="332" operator="containsText" text="Alto">
      <formula>NOT(ISERROR(SEARCH("Alto",V10)))</formula>
    </cfRule>
    <cfRule type="containsText" dxfId="259" priority="333" operator="containsText" text="Bajo">
      <formula>NOT(ISERROR(SEARCH("Bajo",V10)))</formula>
    </cfRule>
    <cfRule type="containsText" dxfId="258" priority="334" operator="containsText" text="Moderado">
      <formula>NOT(ISERROR(SEARCH("Moderado",V10)))</formula>
    </cfRule>
    <cfRule type="containsText" dxfId="257" priority="331" operator="containsText" text="Extremo">
      <formula>NOT(ISERROR(SEARCH("Extremo",V10)))</formula>
    </cfRule>
  </conditionalFormatting>
  <conditionalFormatting sqref="V30">
    <cfRule type="containsText" dxfId="256" priority="301" operator="containsText" text="Moderado">
      <formula>NOT(ISERROR(SEARCH("Moderado",V30)))</formula>
    </cfRule>
    <cfRule type="containsText" dxfId="255" priority="300" operator="containsText" text="Bajo">
      <formula>NOT(ISERROR(SEARCH("Bajo",V30)))</formula>
    </cfRule>
    <cfRule type="containsText" dxfId="254" priority="299" operator="containsText" text="Alto">
      <formula>NOT(ISERROR(SEARCH("Alto",V30)))</formula>
    </cfRule>
    <cfRule type="containsText" dxfId="253" priority="298" operator="containsText" text="Extremo">
      <formula>NOT(ISERROR(SEARCH("Extremo",V30)))</formula>
    </cfRule>
  </conditionalFormatting>
  <conditionalFormatting sqref="V40 V50">
    <cfRule type="containsText" dxfId="252" priority="2" operator="containsText" text="Alto">
      <formula>NOT(ISERROR(SEARCH("Alto",V40)))</formula>
    </cfRule>
    <cfRule type="containsText" dxfId="251" priority="3" operator="containsText" text="Bajo">
      <formula>NOT(ISERROR(SEARCH("Bajo",V40)))</formula>
    </cfRule>
    <cfRule type="containsText" dxfId="250" priority="4" operator="containsText" text="Moderado">
      <formula>NOT(ISERROR(SEARCH("Moderado",V40)))</formula>
    </cfRule>
    <cfRule type="containsText" dxfId="249" priority="1" operator="containsText" text="Extremo">
      <formula>NOT(ISERROR(SEARCH("Extremo",V40)))</formula>
    </cfRule>
  </conditionalFormatting>
  <dataValidations count="2">
    <dataValidation allowBlank="1" showInputMessage="1" showErrorMessage="1" prompt="Enunciar cuál es el control" sqref="E23 E25:E28 E10:E21 M10:M14 E33 E35:E38 E30:E31 E43 E45:E48 E40:E41 E53 E55:E58 E50:E51" xr:uid="{00000000-0002-0000-0600-000000000000}"/>
    <dataValidation type="list" allowBlank="1" showInputMessage="1" showErrorMessage="1" sqref="N10:Q59 F10:I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zoomScale="55" zoomScaleNormal="55" zoomScalePageLayoutView="70" workbookViewId="0">
      <selection sqref="A1:E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03"/>
      <c r="B1" s="503"/>
      <c r="C1" s="503"/>
      <c r="D1" s="503"/>
      <c r="E1" s="503"/>
      <c r="F1" s="502" t="s">
        <v>226</v>
      </c>
      <c r="G1" s="502"/>
      <c r="H1" s="502"/>
      <c r="I1" s="502"/>
      <c r="J1" s="502"/>
      <c r="K1" s="502"/>
      <c r="L1" s="502"/>
      <c r="M1" s="502"/>
      <c r="N1" s="502"/>
      <c r="O1" s="502"/>
      <c r="P1" s="502"/>
      <c r="Q1" s="502"/>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03"/>
      <c r="B2" s="503"/>
      <c r="C2" s="503"/>
      <c r="D2" s="503"/>
      <c r="E2" s="503"/>
      <c r="F2" s="502"/>
      <c r="G2" s="502"/>
      <c r="H2" s="502"/>
      <c r="I2" s="502"/>
      <c r="J2" s="502"/>
      <c r="K2" s="502"/>
      <c r="L2" s="502"/>
      <c r="M2" s="502"/>
      <c r="N2" s="502"/>
      <c r="O2" s="502"/>
      <c r="P2" s="502"/>
      <c r="Q2" s="502"/>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03"/>
      <c r="B3" s="503"/>
      <c r="C3" s="503"/>
      <c r="D3" s="503"/>
      <c r="E3" s="503"/>
      <c r="F3" s="502"/>
      <c r="G3" s="502"/>
      <c r="H3" s="502"/>
      <c r="I3" s="502"/>
      <c r="J3" s="502"/>
      <c r="K3" s="502"/>
      <c r="L3" s="502"/>
      <c r="M3" s="502"/>
      <c r="N3" s="502"/>
      <c r="O3" s="502"/>
      <c r="P3" s="502"/>
      <c r="Q3" s="502"/>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19" t="s">
        <v>149</v>
      </c>
      <c r="B4" s="419"/>
      <c r="C4" s="472" t="s">
        <v>6</v>
      </c>
      <c r="D4" s="472"/>
      <c r="E4" s="472"/>
      <c r="F4" s="472"/>
      <c r="G4" s="472"/>
      <c r="H4" s="472"/>
      <c r="I4" s="472"/>
      <c r="J4" s="472"/>
      <c r="K4" s="472"/>
      <c r="L4" s="472"/>
      <c r="M4" s="472"/>
      <c r="N4" s="472"/>
      <c r="O4" s="472"/>
      <c r="P4" s="472"/>
      <c r="Q4" s="472"/>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19" t="s">
        <v>150</v>
      </c>
      <c r="B5" s="419"/>
      <c r="C5" s="472" t="s">
        <v>33</v>
      </c>
      <c r="D5" s="472"/>
      <c r="E5" s="472"/>
      <c r="F5" s="472"/>
      <c r="G5" s="472"/>
      <c r="H5" s="472"/>
      <c r="I5" s="472"/>
      <c r="J5" s="472"/>
      <c r="K5" s="472"/>
      <c r="L5" s="472"/>
      <c r="M5" s="472"/>
      <c r="N5" s="472"/>
      <c r="O5" s="472"/>
      <c r="P5" s="472"/>
      <c r="Q5" s="472"/>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19" t="s">
        <v>151</v>
      </c>
      <c r="B6" s="419"/>
      <c r="C6" s="471" t="s">
        <v>366</v>
      </c>
      <c r="D6" s="471"/>
      <c r="E6" s="471"/>
      <c r="F6" s="471"/>
      <c r="G6" s="471"/>
      <c r="H6" s="471"/>
      <c r="I6" s="471"/>
      <c r="J6" s="471"/>
      <c r="K6" s="471"/>
      <c r="L6" s="471"/>
      <c r="M6" s="471"/>
      <c r="N6" s="471"/>
      <c r="O6" s="471"/>
      <c r="P6" s="471"/>
      <c r="Q6" s="471"/>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58" t="s">
        <v>227</v>
      </c>
      <c r="B7" s="458"/>
      <c r="C7" s="458"/>
      <c r="D7" s="458"/>
      <c r="E7" s="458"/>
      <c r="F7" s="458" t="s">
        <v>167</v>
      </c>
      <c r="G7" s="458"/>
      <c r="H7" s="458"/>
      <c r="I7" s="84"/>
      <c r="J7" s="405" t="s">
        <v>228</v>
      </c>
      <c r="K7" s="405"/>
      <c r="L7" s="405"/>
      <c r="M7" s="405"/>
      <c r="N7" s="40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60" t="s">
        <v>157</v>
      </c>
      <c r="B8" s="461" t="s">
        <v>205</v>
      </c>
      <c r="C8" s="498" t="s">
        <v>159</v>
      </c>
      <c r="D8" s="500" t="s">
        <v>169</v>
      </c>
      <c r="E8" s="461" t="s">
        <v>153</v>
      </c>
      <c r="F8" s="496" t="s">
        <v>229</v>
      </c>
      <c r="G8" s="496" t="s">
        <v>230</v>
      </c>
      <c r="H8" s="496" t="s">
        <v>231</v>
      </c>
      <c r="I8" s="494"/>
      <c r="J8" s="496" t="s">
        <v>232</v>
      </c>
      <c r="K8" s="496" t="s">
        <v>233</v>
      </c>
      <c r="L8" s="496" t="s">
        <v>234</v>
      </c>
      <c r="M8" s="496" t="s">
        <v>235</v>
      </c>
      <c r="N8" s="496" t="s">
        <v>236</v>
      </c>
      <c r="O8" s="496" t="s">
        <v>237</v>
      </c>
      <c r="P8" s="496" t="s">
        <v>238</v>
      </c>
      <c r="Q8" s="496" t="s">
        <v>239</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20"/>
      <c r="B9" s="462"/>
      <c r="C9" s="499"/>
      <c r="D9" s="501"/>
      <c r="E9" s="462"/>
      <c r="F9" s="497"/>
      <c r="G9" s="497"/>
      <c r="H9" s="497"/>
      <c r="I9" s="495"/>
      <c r="J9" s="497"/>
      <c r="K9" s="497"/>
      <c r="L9" s="497"/>
      <c r="M9" s="497"/>
      <c r="N9" s="497"/>
      <c r="O9" s="497"/>
      <c r="P9" s="497"/>
      <c r="Q9" s="497"/>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86">
        <f>'5- Identificación de Riesgos'!A10</f>
        <v>1</v>
      </c>
      <c r="B10" s="479" t="str">
        <f>'5- Identificación de Riesgos'!B10</f>
        <v>Incumplimiento de las políticas de Gestión Documental establecidas para la Rama Judicial</v>
      </c>
      <c r="C10" s="377" t="str">
        <f>'5- Identificación de Riesgos'!C10</f>
        <v>Inadecuada protección, conservación,  o control sobre los documentos  que reposan en el Archivo de la Justicia Regional.</v>
      </c>
      <c r="D10" s="377" t="s">
        <v>240</v>
      </c>
      <c r="E10" s="175" t="str">
        <f>'5- Identificación de Riesgos'!D10</f>
        <v>1. No contar con los instrumentos y herramientas archivísticas necesarios para la Gestión Documental de la Rama Judicial.</v>
      </c>
      <c r="F10" s="374" t="str">
        <f>'5- Identificación de Riesgos'!H10</f>
        <v>Baja - 2</v>
      </c>
      <c r="G10" s="377" t="str">
        <f>'5- Identificación de Riesgos'!M10</f>
        <v>Leve - 1</v>
      </c>
      <c r="H10" s="377" t="str">
        <f>'5- Identificación de Riesgos'!N10</f>
        <v>Bajo - 2</v>
      </c>
      <c r="I10" s="143"/>
      <c r="J10" s="473" t="str">
        <f>'6- Valoración Controles'!T10</f>
        <v>Baja - 2</v>
      </c>
      <c r="K10" s="473" t="str">
        <f>'6- Valoración Controles'!U10</f>
        <v>Leve - 1</v>
      </c>
      <c r="L10" s="476" t="e">
        <f>AVERAGE(#REF!)</f>
        <v>#REF!</v>
      </c>
      <c r="M10" s="479" t="str">
        <f>'6- Valoración Controles'!V10</f>
        <v>Bajo - 2</v>
      </c>
      <c r="N10" s="479" t="s">
        <v>241</v>
      </c>
      <c r="O10" s="176"/>
      <c r="P10" s="176"/>
      <c r="Q10" s="177"/>
    </row>
    <row r="11" spans="1:269" ht="30">
      <c r="A11" s="387"/>
      <c r="B11" s="480"/>
      <c r="C11" s="378"/>
      <c r="D11" s="378"/>
      <c r="E11" s="178" t="str">
        <f>'5- Identificación de Riesgos'!D11</f>
        <v>2. Desconocimiento de la normatividad  vigente en materia de Gestión Documental.</v>
      </c>
      <c r="F11" s="375"/>
      <c r="G11" s="485"/>
      <c r="H11" s="378"/>
      <c r="I11" s="155"/>
      <c r="J11" s="474"/>
      <c r="K11" s="474"/>
      <c r="L11" s="477"/>
      <c r="M11" s="480"/>
      <c r="N11" s="480"/>
      <c r="O11" s="179"/>
      <c r="P11" s="179">
        <v>5</v>
      </c>
      <c r="Q11" s="180"/>
    </row>
    <row r="12" spans="1:269">
      <c r="A12" s="387"/>
      <c r="B12" s="480"/>
      <c r="C12" s="378"/>
      <c r="D12" s="378"/>
      <c r="E12" s="178" t="e">
        <f>'5- Identificación de Riesgos'!#REF!</f>
        <v>#REF!</v>
      </c>
      <c r="F12" s="375"/>
      <c r="G12" s="485"/>
      <c r="H12" s="378"/>
      <c r="I12" s="155"/>
      <c r="J12" s="474"/>
      <c r="K12" s="474"/>
      <c r="L12" s="477"/>
      <c r="M12" s="480"/>
      <c r="N12" s="480"/>
      <c r="O12" s="179"/>
      <c r="P12" s="179"/>
      <c r="Q12" s="180"/>
    </row>
    <row r="13" spans="1:269" ht="45">
      <c r="A13" s="387"/>
      <c r="B13" s="480"/>
      <c r="C13" s="378"/>
      <c r="D13" s="378"/>
      <c r="E13" s="178" t="str">
        <f>'5- Identificación de Riesgos'!D12</f>
        <v>3. Insuficiente recurso humano para la Coordinación del Sistema de Gestión Documental.</v>
      </c>
      <c r="F13" s="375"/>
      <c r="G13" s="485"/>
      <c r="H13" s="378"/>
      <c r="I13" s="155"/>
      <c r="J13" s="474"/>
      <c r="K13" s="474"/>
      <c r="L13" s="477"/>
      <c r="M13" s="480"/>
      <c r="N13" s="480"/>
      <c r="O13" s="179"/>
      <c r="P13" s="179"/>
      <c r="Q13" s="180"/>
    </row>
    <row r="14" spans="1:269">
      <c r="A14" s="387"/>
      <c r="B14" s="480"/>
      <c r="C14" s="378"/>
      <c r="D14" s="378"/>
      <c r="E14" s="178">
        <f>'5- Identificación de Riesgos'!D14</f>
        <v>0</v>
      </c>
      <c r="F14" s="375"/>
      <c r="G14" s="485"/>
      <c r="H14" s="378"/>
      <c r="I14" s="155"/>
      <c r="J14" s="474"/>
      <c r="K14" s="474"/>
      <c r="L14" s="477"/>
      <c r="M14" s="480"/>
      <c r="N14" s="480"/>
      <c r="O14" s="179"/>
      <c r="P14" s="179"/>
      <c r="Q14" s="180"/>
    </row>
    <row r="15" spans="1:269">
      <c r="A15" s="387"/>
      <c r="B15" s="480"/>
      <c r="C15" s="378"/>
      <c r="D15" s="378"/>
      <c r="E15" s="178">
        <f>'5- Identificación de Riesgos'!D15</f>
        <v>0</v>
      </c>
      <c r="F15" s="375"/>
      <c r="G15" s="485"/>
      <c r="H15" s="378"/>
      <c r="I15" s="155"/>
      <c r="J15" s="474"/>
      <c r="K15" s="474"/>
      <c r="L15" s="477"/>
      <c r="M15" s="480"/>
      <c r="N15" s="480"/>
      <c r="O15" s="179"/>
      <c r="P15" s="179"/>
      <c r="Q15" s="180"/>
    </row>
    <row r="16" spans="1:269">
      <c r="A16" s="387"/>
      <c r="B16" s="480"/>
      <c r="C16" s="378"/>
      <c r="D16" s="378"/>
      <c r="E16" s="178">
        <f>'5- Identificación de Riesgos'!D16</f>
        <v>0</v>
      </c>
      <c r="F16" s="375"/>
      <c r="G16" s="485"/>
      <c r="H16" s="378"/>
      <c r="I16" s="155"/>
      <c r="J16" s="474"/>
      <c r="K16" s="474"/>
      <c r="L16" s="477"/>
      <c r="M16" s="480"/>
      <c r="N16" s="480"/>
      <c r="O16" s="179"/>
      <c r="P16" s="179"/>
      <c r="Q16" s="180"/>
    </row>
    <row r="17" spans="1:17">
      <c r="A17" s="387"/>
      <c r="B17" s="480"/>
      <c r="C17" s="378"/>
      <c r="D17" s="378"/>
      <c r="E17" s="178">
        <f>'5- Identificación de Riesgos'!D17</f>
        <v>0</v>
      </c>
      <c r="F17" s="375"/>
      <c r="G17" s="485"/>
      <c r="H17" s="378"/>
      <c r="I17" s="155"/>
      <c r="J17" s="474"/>
      <c r="K17" s="474"/>
      <c r="L17" s="477"/>
      <c r="M17" s="480"/>
      <c r="N17" s="480"/>
      <c r="O17" s="179"/>
      <c r="P17" s="179"/>
      <c r="Q17" s="180"/>
    </row>
    <row r="18" spans="1:17">
      <c r="A18" s="387"/>
      <c r="B18" s="480"/>
      <c r="C18" s="378"/>
      <c r="D18" s="378"/>
      <c r="E18" s="178">
        <f>'5- Identificación de Riesgos'!D18</f>
        <v>0</v>
      </c>
      <c r="F18" s="375"/>
      <c r="G18" s="485"/>
      <c r="H18" s="378"/>
      <c r="I18" s="155"/>
      <c r="J18" s="474"/>
      <c r="K18" s="474"/>
      <c r="L18" s="477"/>
      <c r="M18" s="480"/>
      <c r="N18" s="480"/>
      <c r="O18" s="179"/>
      <c r="P18" s="179"/>
      <c r="Q18" s="180"/>
    </row>
    <row r="19" spans="1:17" ht="15.75" thickBot="1">
      <c r="A19" s="388"/>
      <c r="B19" s="481"/>
      <c r="C19" s="379"/>
      <c r="D19" s="379"/>
      <c r="E19" s="233">
        <f>'5- Identificación de Riesgos'!D19</f>
        <v>0</v>
      </c>
      <c r="F19" s="376"/>
      <c r="G19" s="486"/>
      <c r="H19" s="379"/>
      <c r="I19" s="190"/>
      <c r="J19" s="475"/>
      <c r="K19" s="475"/>
      <c r="L19" s="478"/>
      <c r="M19" s="481"/>
      <c r="N19" s="481"/>
      <c r="O19" s="181"/>
      <c r="P19" s="181"/>
      <c r="Q19" s="182"/>
    </row>
    <row r="20" spans="1:17" ht="30">
      <c r="A20" s="386">
        <f>'5- Identificación de Riesgos'!A20</f>
        <v>2</v>
      </c>
      <c r="B20" s="479" t="str">
        <f>'5- Identificación de Riesgos'!B20</f>
        <v xml:space="preserve">Pérdida o deterioro de documentos que reposan en custodia en el Archivo del Consejo Seccional de la Judicatura Cundinamarca - Amazonas </v>
      </c>
      <c r="C20" s="377" t="str">
        <f>'5- Identificación de Riesgos'!C20</f>
        <v>Que desaparezcan documentos en poder del archivo o que la información que contienen no  se pueda recuperar por deterioro de los mismos</v>
      </c>
      <c r="D20" s="377" t="s">
        <v>240</v>
      </c>
      <c r="E20" s="175" t="str">
        <f>'5- Identificación de Riesgos'!D20</f>
        <v>1. Falta de aplicación de las políticas de archivo establecidas por la institución.</v>
      </c>
      <c r="F20" s="374" t="str">
        <f>'5- Identificación de Riesgos'!H20</f>
        <v>Baja - 2</v>
      </c>
      <c r="G20" s="377" t="str">
        <f>'5- Identificación de Riesgos'!M20</f>
        <v>Leve - 1</v>
      </c>
      <c r="H20" s="377" t="str">
        <f>'5- Identificación de Riesgos'!N20</f>
        <v>Bajo - 2</v>
      </c>
      <c r="I20" s="143"/>
      <c r="J20" s="473" t="str">
        <f>'6- Valoración Controles'!T20</f>
        <v>Baja - 2</v>
      </c>
      <c r="K20" s="473" t="str">
        <f>'6- Valoración Controles'!U20</f>
        <v>Leve - 1</v>
      </c>
      <c r="L20" s="476" t="e">
        <f>AVERAGE(#REF!)</f>
        <v>#REF!</v>
      </c>
      <c r="M20" s="479" t="str">
        <f>'6- Valoración Controles'!V20</f>
        <v>Bajo - 2</v>
      </c>
      <c r="N20" s="479" t="s">
        <v>241</v>
      </c>
      <c r="O20" s="176"/>
      <c r="P20" s="176"/>
      <c r="Q20" s="177"/>
    </row>
    <row r="21" spans="1:17" ht="30">
      <c r="A21" s="387"/>
      <c r="B21" s="480"/>
      <c r="C21" s="378"/>
      <c r="D21" s="378"/>
      <c r="E21" s="178" t="str">
        <f>'5- Identificación de Riesgos'!D21</f>
        <v>2. Falta de copias o medios de respaldo de la información.</v>
      </c>
      <c r="F21" s="375"/>
      <c r="G21" s="485"/>
      <c r="H21" s="378"/>
      <c r="I21" s="155"/>
      <c r="J21" s="474"/>
      <c r="K21" s="474"/>
      <c r="L21" s="477"/>
      <c r="M21" s="480"/>
      <c r="N21" s="480"/>
      <c r="O21" s="179"/>
      <c r="P21" s="179"/>
      <c r="Q21" s="180"/>
    </row>
    <row r="22" spans="1:17">
      <c r="A22" s="387"/>
      <c r="B22" s="480"/>
      <c r="C22" s="378"/>
      <c r="D22" s="378"/>
      <c r="E22" s="178">
        <f>'5- Identificación de Riesgos'!D22</f>
        <v>0</v>
      </c>
      <c r="F22" s="375"/>
      <c r="G22" s="485"/>
      <c r="H22" s="378"/>
      <c r="I22" s="155"/>
      <c r="J22" s="474"/>
      <c r="K22" s="474"/>
      <c r="L22" s="477"/>
      <c r="M22" s="480"/>
      <c r="N22" s="480"/>
      <c r="O22" s="179"/>
      <c r="P22" s="179"/>
      <c r="Q22" s="180"/>
    </row>
    <row r="23" spans="1:17">
      <c r="A23" s="387"/>
      <c r="B23" s="480"/>
      <c r="C23" s="378"/>
      <c r="D23" s="378"/>
      <c r="E23" s="178">
        <f>'5- Identificación de Riesgos'!D23</f>
        <v>0</v>
      </c>
      <c r="F23" s="375"/>
      <c r="G23" s="485"/>
      <c r="H23" s="378"/>
      <c r="I23" s="155"/>
      <c r="J23" s="474"/>
      <c r="K23" s="474"/>
      <c r="L23" s="477"/>
      <c r="M23" s="480"/>
      <c r="N23" s="480"/>
      <c r="O23" s="179"/>
      <c r="P23" s="179"/>
      <c r="Q23" s="180"/>
    </row>
    <row r="24" spans="1:17">
      <c r="A24" s="387"/>
      <c r="B24" s="480"/>
      <c r="C24" s="378"/>
      <c r="D24" s="378"/>
      <c r="E24" s="178">
        <f>'5- Identificación de Riesgos'!D24</f>
        <v>0</v>
      </c>
      <c r="F24" s="375"/>
      <c r="G24" s="485"/>
      <c r="H24" s="378"/>
      <c r="I24" s="155"/>
      <c r="J24" s="474"/>
      <c r="K24" s="474"/>
      <c r="L24" s="477"/>
      <c r="M24" s="480"/>
      <c r="N24" s="480"/>
      <c r="O24" s="179"/>
      <c r="P24" s="179"/>
      <c r="Q24" s="180"/>
    </row>
    <row r="25" spans="1:17">
      <c r="A25" s="387"/>
      <c r="B25" s="480"/>
      <c r="C25" s="378"/>
      <c r="D25" s="378"/>
      <c r="E25" s="178">
        <f>'5- Identificación de Riesgos'!D25</f>
        <v>0</v>
      </c>
      <c r="F25" s="375"/>
      <c r="G25" s="485"/>
      <c r="H25" s="378"/>
      <c r="I25" s="155"/>
      <c r="J25" s="474"/>
      <c r="K25" s="474"/>
      <c r="L25" s="477"/>
      <c r="M25" s="480"/>
      <c r="N25" s="480"/>
      <c r="O25" s="179"/>
      <c r="P25" s="179"/>
      <c r="Q25" s="180"/>
    </row>
    <row r="26" spans="1:17">
      <c r="A26" s="387"/>
      <c r="B26" s="480"/>
      <c r="C26" s="378"/>
      <c r="D26" s="378"/>
      <c r="E26" s="178">
        <f>'5- Identificación de Riesgos'!D26</f>
        <v>0</v>
      </c>
      <c r="F26" s="375"/>
      <c r="G26" s="485"/>
      <c r="H26" s="378"/>
      <c r="I26" s="155"/>
      <c r="J26" s="474"/>
      <c r="K26" s="474"/>
      <c r="L26" s="477"/>
      <c r="M26" s="480"/>
      <c r="N26" s="480"/>
      <c r="O26" s="179"/>
      <c r="P26" s="179"/>
      <c r="Q26" s="180"/>
    </row>
    <row r="27" spans="1:17">
      <c r="A27" s="387"/>
      <c r="B27" s="480"/>
      <c r="C27" s="378"/>
      <c r="D27" s="378"/>
      <c r="E27" s="178">
        <f>'5- Identificación de Riesgos'!D27</f>
        <v>0</v>
      </c>
      <c r="F27" s="375"/>
      <c r="G27" s="485"/>
      <c r="H27" s="378"/>
      <c r="I27" s="155"/>
      <c r="J27" s="474"/>
      <c r="K27" s="474"/>
      <c r="L27" s="477"/>
      <c r="M27" s="480"/>
      <c r="N27" s="480"/>
      <c r="O27" s="179"/>
      <c r="P27" s="179"/>
      <c r="Q27" s="180"/>
    </row>
    <row r="28" spans="1:17">
      <c r="A28" s="387"/>
      <c r="B28" s="480"/>
      <c r="C28" s="378"/>
      <c r="D28" s="378"/>
      <c r="E28" s="178">
        <f>'5- Identificación de Riesgos'!D28</f>
        <v>0</v>
      </c>
      <c r="F28" s="375"/>
      <c r="G28" s="485"/>
      <c r="H28" s="378"/>
      <c r="I28" s="155"/>
      <c r="J28" s="474"/>
      <c r="K28" s="474"/>
      <c r="L28" s="477"/>
      <c r="M28" s="480"/>
      <c r="N28" s="480"/>
      <c r="O28" s="179"/>
      <c r="P28" s="179"/>
      <c r="Q28" s="180"/>
    </row>
    <row r="29" spans="1:17" ht="15.75" thickBot="1">
      <c r="A29" s="388"/>
      <c r="B29" s="481"/>
      <c r="C29" s="379"/>
      <c r="D29" s="379"/>
      <c r="E29" s="233">
        <f>'5- Identificación de Riesgos'!D29</f>
        <v>0</v>
      </c>
      <c r="F29" s="376"/>
      <c r="G29" s="486"/>
      <c r="H29" s="379"/>
      <c r="I29" s="190"/>
      <c r="J29" s="475"/>
      <c r="K29" s="475"/>
      <c r="L29" s="478"/>
      <c r="M29" s="481"/>
      <c r="N29" s="481"/>
      <c r="O29" s="181"/>
      <c r="P29" s="181"/>
      <c r="Q29" s="182"/>
    </row>
    <row r="30" spans="1:17">
      <c r="A30" s="386">
        <f>'5- Identificación de Riesgos'!A30</f>
        <v>3</v>
      </c>
      <c r="B30" s="479" t="str">
        <f>'5- Identificación de Riesgos'!B30</f>
        <v>Desvío de la información radicada y tramitada ante el Consejo Seccional, generadas a través de SIGOBius.</v>
      </c>
      <c r="C30" s="377" t="str">
        <f>'5- Identificación de Riesgos'!C30</f>
        <v>Las comunicaciones oficiales recibidas o enviadas no lleguen al destinatario final</v>
      </c>
      <c r="D30" s="377" t="s">
        <v>240</v>
      </c>
      <c r="E30" s="175" t="str">
        <f>'5- Identificación de Riesgos'!D30</f>
        <v>1. Uso inadecuado del sistema.</v>
      </c>
      <c r="F30" s="374" t="str">
        <f>'5- Identificación de Riesgos'!H30</f>
        <v>Baja - 2</v>
      </c>
      <c r="G30" s="377" t="str">
        <f>'5- Identificación de Riesgos'!M30</f>
        <v>Leve - 1</v>
      </c>
      <c r="H30" s="377" t="str">
        <f>'5- Identificación de Riesgos'!N30</f>
        <v>Bajo - 2</v>
      </c>
      <c r="I30" s="143"/>
      <c r="J30" s="473" t="str">
        <f>'6- Valoración Controles'!T30</f>
        <v>Baja - 2</v>
      </c>
      <c r="K30" s="473" t="str">
        <f>'6- Valoración Controles'!U30</f>
        <v>Leve - 1</v>
      </c>
      <c r="L30" s="476" t="e">
        <f>AVERAGE(#REF!)</f>
        <v>#REF!</v>
      </c>
      <c r="M30" s="479" t="str">
        <f>'6- Valoración Controles'!V30</f>
        <v>Bajo - 2</v>
      </c>
      <c r="N30" s="479" t="s">
        <v>241</v>
      </c>
      <c r="O30" s="176"/>
      <c r="P30" s="176"/>
      <c r="Q30" s="177"/>
    </row>
    <row r="31" spans="1:17" ht="30">
      <c r="A31" s="387"/>
      <c r="B31" s="480"/>
      <c r="C31" s="378"/>
      <c r="D31" s="378"/>
      <c r="E31" s="178" t="str">
        <f>'5- Identificación de Riesgos'!D31</f>
        <v>2. Dificultad de manejo de la documentación por fallas técnicas.</v>
      </c>
      <c r="F31" s="375"/>
      <c r="G31" s="485"/>
      <c r="H31" s="378"/>
      <c r="I31" s="155"/>
      <c r="J31" s="474"/>
      <c r="K31" s="474"/>
      <c r="L31" s="477"/>
      <c r="M31" s="480"/>
      <c r="N31" s="480"/>
      <c r="O31" s="179"/>
      <c r="P31" s="179"/>
      <c r="Q31" s="180"/>
    </row>
    <row r="32" spans="1:17">
      <c r="A32" s="387"/>
      <c r="B32" s="480"/>
      <c r="C32" s="378"/>
      <c r="D32" s="378"/>
      <c r="E32" s="178">
        <f>'5- Identificación de Riesgos'!D32</f>
        <v>0</v>
      </c>
      <c r="F32" s="375"/>
      <c r="G32" s="485"/>
      <c r="H32" s="378"/>
      <c r="I32" s="155"/>
      <c r="J32" s="474"/>
      <c r="K32" s="474"/>
      <c r="L32" s="477"/>
      <c r="M32" s="480"/>
      <c r="N32" s="480"/>
      <c r="O32" s="179"/>
      <c r="P32" s="179"/>
      <c r="Q32" s="180"/>
    </row>
    <row r="33" spans="1:17">
      <c r="A33" s="387"/>
      <c r="B33" s="480"/>
      <c r="C33" s="378"/>
      <c r="D33" s="378"/>
      <c r="E33" s="178">
        <f>'5- Identificación de Riesgos'!D33</f>
        <v>0</v>
      </c>
      <c r="F33" s="375"/>
      <c r="G33" s="485"/>
      <c r="H33" s="378"/>
      <c r="I33" s="155"/>
      <c r="J33" s="474"/>
      <c r="K33" s="474"/>
      <c r="L33" s="477"/>
      <c r="M33" s="480"/>
      <c r="N33" s="480"/>
      <c r="O33" s="179"/>
      <c r="P33" s="179"/>
      <c r="Q33" s="180"/>
    </row>
    <row r="34" spans="1:17">
      <c r="A34" s="387"/>
      <c r="B34" s="480"/>
      <c r="C34" s="378"/>
      <c r="D34" s="378"/>
      <c r="E34" s="178">
        <f>'5- Identificación de Riesgos'!D34</f>
        <v>0</v>
      </c>
      <c r="F34" s="375"/>
      <c r="G34" s="485"/>
      <c r="H34" s="378"/>
      <c r="I34" s="155"/>
      <c r="J34" s="474"/>
      <c r="K34" s="474"/>
      <c r="L34" s="477"/>
      <c r="M34" s="480"/>
      <c r="N34" s="480"/>
      <c r="O34" s="179"/>
      <c r="P34" s="179"/>
      <c r="Q34" s="180"/>
    </row>
    <row r="35" spans="1:17">
      <c r="A35" s="387"/>
      <c r="B35" s="480"/>
      <c r="C35" s="378"/>
      <c r="D35" s="378"/>
      <c r="E35" s="178">
        <f>'5- Identificación de Riesgos'!D35</f>
        <v>0</v>
      </c>
      <c r="F35" s="375"/>
      <c r="G35" s="485"/>
      <c r="H35" s="378"/>
      <c r="I35" s="155"/>
      <c r="J35" s="474"/>
      <c r="K35" s="474"/>
      <c r="L35" s="477"/>
      <c r="M35" s="480"/>
      <c r="N35" s="480"/>
      <c r="O35" s="179"/>
      <c r="P35" s="179"/>
      <c r="Q35" s="180"/>
    </row>
    <row r="36" spans="1:17">
      <c r="A36" s="387"/>
      <c r="B36" s="480"/>
      <c r="C36" s="378"/>
      <c r="D36" s="378"/>
      <c r="E36" s="178">
        <f>'5- Identificación de Riesgos'!D36</f>
        <v>0</v>
      </c>
      <c r="F36" s="375"/>
      <c r="G36" s="485"/>
      <c r="H36" s="378"/>
      <c r="I36" s="155"/>
      <c r="J36" s="474"/>
      <c r="K36" s="474"/>
      <c r="L36" s="477"/>
      <c r="M36" s="480"/>
      <c r="N36" s="480"/>
      <c r="O36" s="179"/>
      <c r="P36" s="179"/>
      <c r="Q36" s="180"/>
    </row>
    <row r="37" spans="1:17">
      <c r="A37" s="387"/>
      <c r="B37" s="480"/>
      <c r="C37" s="378"/>
      <c r="D37" s="378"/>
      <c r="E37" s="178">
        <f>'5- Identificación de Riesgos'!D37</f>
        <v>0</v>
      </c>
      <c r="F37" s="375"/>
      <c r="G37" s="485"/>
      <c r="H37" s="378"/>
      <c r="I37" s="155"/>
      <c r="J37" s="474"/>
      <c r="K37" s="474"/>
      <c r="L37" s="477"/>
      <c r="M37" s="480"/>
      <c r="N37" s="480"/>
      <c r="O37" s="179"/>
      <c r="P37" s="179"/>
      <c r="Q37" s="180"/>
    </row>
    <row r="38" spans="1:17">
      <c r="A38" s="387"/>
      <c r="B38" s="480"/>
      <c r="C38" s="378"/>
      <c r="D38" s="378"/>
      <c r="E38" s="178">
        <f>'5- Identificación de Riesgos'!D38</f>
        <v>0</v>
      </c>
      <c r="F38" s="375"/>
      <c r="G38" s="485"/>
      <c r="H38" s="378"/>
      <c r="I38" s="155"/>
      <c r="J38" s="474"/>
      <c r="K38" s="474"/>
      <c r="L38" s="477"/>
      <c r="M38" s="480"/>
      <c r="N38" s="480"/>
      <c r="O38" s="179"/>
      <c r="P38" s="179"/>
      <c r="Q38" s="180"/>
    </row>
    <row r="39" spans="1:17" ht="15.75" thickBot="1">
      <c r="A39" s="388"/>
      <c r="B39" s="481"/>
      <c r="C39" s="379"/>
      <c r="D39" s="379"/>
      <c r="E39" s="233">
        <f>'5- Identificación de Riesgos'!D39</f>
        <v>0</v>
      </c>
      <c r="F39" s="376"/>
      <c r="G39" s="486"/>
      <c r="H39" s="379"/>
      <c r="I39" s="190"/>
      <c r="J39" s="475"/>
      <c r="K39" s="475"/>
      <c r="L39" s="478"/>
      <c r="M39" s="481"/>
      <c r="N39" s="481"/>
      <c r="O39" s="181"/>
      <c r="P39" s="181"/>
      <c r="Q39" s="182"/>
    </row>
    <row r="40" spans="1:17" ht="75">
      <c r="A40" s="490">
        <v>4</v>
      </c>
      <c r="B40" s="480" t="str">
        <f>'5- Identificación de Riesgos'!B40</f>
        <v xml:space="preserve">Recibir dádivas o beneficios a nombre propio o de terceros para  sustraer, alterar  documentación conservada en el archivo del Consejo Seccional de la Judicatura Cundinamarca - Amazonas </v>
      </c>
      <c r="C40" s="441" t="str">
        <f>'5- Identificación de Riesgos'!C40</f>
        <v>Los documentos que reposan en los  archivos son manipulados o sustraídos o duplicados, sin medir autorización o solicitud expresa</v>
      </c>
      <c r="D40" s="441" t="s">
        <v>240</v>
      </c>
      <c r="E40" s="178" t="str">
        <f>'5- Identificación de Riesgos'!D40</f>
        <v>1. Insuficientes programas de capacitación para la toma de conciencia debido al desconocimiento de la ley antisoborno (ISO 37001:2016), Plan Anticorrupción y  de los  valores y principios propios de la entidad.</v>
      </c>
      <c r="F40" s="447" t="str">
        <f>'5- Identificación de Riesgos'!H40</f>
        <v>Muy Baja - 1</v>
      </c>
      <c r="G40" s="441" t="str">
        <f>'5- Identificación de Riesgos'!M40</f>
        <v>Leve - 1</v>
      </c>
      <c r="H40" s="441" t="str">
        <f>'5- Identificación de Riesgos'!N40</f>
        <v>Bajo - 1</v>
      </c>
      <c r="I40" s="488"/>
      <c r="J40" s="474" t="str">
        <f>'6- Valoración Controles'!T40</f>
        <v>Muy Baja - 1</v>
      </c>
      <c r="K40" s="474" t="str">
        <f>'6- Valoración Controles'!U40</f>
        <v>Leve - 1</v>
      </c>
      <c r="L40" s="477" t="e">
        <f>AVERAGE(#REF!)</f>
        <v>#REF!</v>
      </c>
      <c r="M40" s="480" t="str">
        <f>'6- Valoración Controles'!V40</f>
        <v>Bajo - 1</v>
      </c>
      <c r="N40" s="480" t="s">
        <v>242</v>
      </c>
      <c r="O40" s="179"/>
      <c r="P40" s="179"/>
      <c r="Q40" s="180"/>
    </row>
    <row r="41" spans="1:17" ht="30">
      <c r="A41" s="483"/>
      <c r="B41" s="480"/>
      <c r="C41" s="378"/>
      <c r="D41" s="378"/>
      <c r="E41" s="178" t="str">
        <f>'5- Identificación de Riesgos'!D41</f>
        <v>2. Desconocimiento y no aplicación del Código de Ética y Buen Gobierno.</v>
      </c>
      <c r="F41" s="375"/>
      <c r="G41" s="485"/>
      <c r="H41" s="378"/>
      <c r="I41" s="488"/>
      <c r="J41" s="474"/>
      <c r="K41" s="474"/>
      <c r="L41" s="477"/>
      <c r="M41" s="480"/>
      <c r="N41" s="480"/>
      <c r="O41" s="179"/>
      <c r="P41" s="179"/>
      <c r="Q41" s="180"/>
    </row>
    <row r="42" spans="1:17" ht="30">
      <c r="A42" s="483"/>
      <c r="B42" s="480"/>
      <c r="C42" s="378"/>
      <c r="D42" s="378"/>
      <c r="E42" s="178" t="str">
        <f>'5- Identificación de Riesgos'!D42</f>
        <v>3. Carencia de compromiso  y transparencia de los servidores judiciales.</v>
      </c>
      <c r="F42" s="375"/>
      <c r="G42" s="485"/>
      <c r="H42" s="378"/>
      <c r="I42" s="488"/>
      <c r="J42" s="474"/>
      <c r="K42" s="474"/>
      <c r="L42" s="477"/>
      <c r="M42" s="480"/>
      <c r="N42" s="480"/>
      <c r="O42" s="179"/>
      <c r="P42" s="179"/>
      <c r="Q42" s="180"/>
    </row>
    <row r="43" spans="1:17" ht="30">
      <c r="A43" s="483"/>
      <c r="B43" s="480"/>
      <c r="C43" s="378"/>
      <c r="D43" s="378"/>
      <c r="E43" s="178" t="str">
        <f>'5- Identificación de Riesgos'!D43</f>
        <v>4. No aplicación adecuada de los procedimientos de control.</v>
      </c>
      <c r="F43" s="375"/>
      <c r="G43" s="485"/>
      <c r="H43" s="378"/>
      <c r="I43" s="488"/>
      <c r="J43" s="474"/>
      <c r="K43" s="474"/>
      <c r="L43" s="477"/>
      <c r="M43" s="480"/>
      <c r="N43" s="480"/>
      <c r="O43" s="179"/>
      <c r="P43" s="179"/>
      <c r="Q43" s="180"/>
    </row>
    <row r="44" spans="1:17">
      <c r="A44" s="483"/>
      <c r="B44" s="480"/>
      <c r="C44" s="378"/>
      <c r="D44" s="378"/>
      <c r="E44" s="178">
        <f>'5- Identificación de Riesgos'!D44</f>
        <v>0</v>
      </c>
      <c r="F44" s="375"/>
      <c r="G44" s="485"/>
      <c r="H44" s="378"/>
      <c r="I44" s="488"/>
      <c r="J44" s="474"/>
      <c r="K44" s="474"/>
      <c r="L44" s="477"/>
      <c r="M44" s="480"/>
      <c r="N44" s="480"/>
      <c r="O44" s="179"/>
      <c r="P44" s="179"/>
      <c r="Q44" s="180"/>
    </row>
    <row r="45" spans="1:17">
      <c r="A45" s="483"/>
      <c r="B45" s="480"/>
      <c r="C45" s="378"/>
      <c r="D45" s="378"/>
      <c r="E45" s="178">
        <f>'5- Identificación de Riesgos'!D45</f>
        <v>0</v>
      </c>
      <c r="F45" s="375"/>
      <c r="G45" s="485"/>
      <c r="H45" s="378"/>
      <c r="I45" s="488"/>
      <c r="J45" s="474"/>
      <c r="K45" s="474"/>
      <c r="L45" s="477"/>
      <c r="M45" s="480"/>
      <c r="N45" s="480"/>
      <c r="O45" s="179"/>
      <c r="P45" s="179"/>
      <c r="Q45" s="180"/>
    </row>
    <row r="46" spans="1:17">
      <c r="A46" s="483"/>
      <c r="B46" s="480"/>
      <c r="C46" s="378"/>
      <c r="D46" s="378"/>
      <c r="E46" s="178">
        <f>'5- Identificación de Riesgos'!D46</f>
        <v>0</v>
      </c>
      <c r="F46" s="375"/>
      <c r="G46" s="485"/>
      <c r="H46" s="378"/>
      <c r="I46" s="488"/>
      <c r="J46" s="474"/>
      <c r="K46" s="474"/>
      <c r="L46" s="477"/>
      <c r="M46" s="480"/>
      <c r="N46" s="480"/>
      <c r="O46" s="179"/>
      <c r="P46" s="179"/>
      <c r="Q46" s="180"/>
    </row>
    <row r="47" spans="1:17">
      <c r="A47" s="483"/>
      <c r="B47" s="480"/>
      <c r="C47" s="378"/>
      <c r="D47" s="378"/>
      <c r="E47" s="178">
        <f>'5- Identificación de Riesgos'!D47</f>
        <v>0</v>
      </c>
      <c r="F47" s="375"/>
      <c r="G47" s="485"/>
      <c r="H47" s="378"/>
      <c r="I47" s="488"/>
      <c r="J47" s="474"/>
      <c r="K47" s="474"/>
      <c r="L47" s="477"/>
      <c r="M47" s="480"/>
      <c r="N47" s="480"/>
      <c r="O47" s="179"/>
      <c r="P47" s="179"/>
      <c r="Q47" s="180"/>
    </row>
    <row r="48" spans="1:17">
      <c r="A48" s="483"/>
      <c r="B48" s="480"/>
      <c r="C48" s="378"/>
      <c r="D48" s="378"/>
      <c r="E48" s="178">
        <f>'5- Identificación de Riesgos'!D48</f>
        <v>0</v>
      </c>
      <c r="F48" s="375"/>
      <c r="G48" s="485"/>
      <c r="H48" s="378"/>
      <c r="I48" s="488"/>
      <c r="J48" s="474"/>
      <c r="K48" s="474"/>
      <c r="L48" s="477"/>
      <c r="M48" s="480"/>
      <c r="N48" s="480"/>
      <c r="O48" s="179"/>
      <c r="P48" s="179"/>
      <c r="Q48" s="180"/>
    </row>
    <row r="49" spans="1:17" ht="15.75" thickBot="1">
      <c r="A49" s="483"/>
      <c r="B49" s="480"/>
      <c r="C49" s="491"/>
      <c r="D49" s="491"/>
      <c r="E49" s="234">
        <f>'5- Identificación de Riesgos'!D49</f>
        <v>0</v>
      </c>
      <c r="F49" s="492"/>
      <c r="G49" s="493"/>
      <c r="H49" s="491"/>
      <c r="I49" s="488"/>
      <c r="J49" s="474"/>
      <c r="K49" s="474"/>
      <c r="L49" s="477"/>
      <c r="M49" s="480"/>
      <c r="N49" s="480"/>
      <c r="O49" s="235"/>
      <c r="P49" s="235"/>
      <c r="Q49" s="236"/>
    </row>
    <row r="50" spans="1:17" ht="81.75" customHeight="1">
      <c r="A50" s="482">
        <v>5</v>
      </c>
      <c r="B50" s="479"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77"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77" t="s">
        <v>240</v>
      </c>
      <c r="E50" s="175" t="str">
        <f>'5- Identificación de Riesgos'!D50</f>
        <v>1. Falta de ética de los servidores públicos (Debilidades en principios y valores).</v>
      </c>
      <c r="F50" s="374" t="str">
        <f>'5- Identificación de Riesgos'!H50</f>
        <v>Muy Baja - 1</v>
      </c>
      <c r="G50" s="377" t="str">
        <f>'5- Identificación de Riesgos'!M50</f>
        <v>Leve - 1</v>
      </c>
      <c r="H50" s="377" t="str">
        <f>'5- Identificación de Riesgos'!N50</f>
        <v>Bajo - 1</v>
      </c>
      <c r="I50" s="487"/>
      <c r="J50" s="473" t="str">
        <f>'6- Valoración Controles'!T50</f>
        <v>Muy Baja - 1</v>
      </c>
      <c r="K50" s="473" t="str">
        <f>'6- Valoración Controles'!U50</f>
        <v>Leve - 1</v>
      </c>
      <c r="L50" s="476" t="e">
        <f>AVERAGE(#REF!)</f>
        <v>#REF!</v>
      </c>
      <c r="M50" s="479" t="str">
        <f>'6- Valoración Controles'!V50</f>
        <v>Bajo - 1</v>
      </c>
      <c r="N50" s="479" t="s">
        <v>242</v>
      </c>
      <c r="O50" s="161"/>
      <c r="P50" s="161"/>
      <c r="Q50" s="237"/>
    </row>
    <row r="51" spans="1:17" ht="103.5" customHeight="1">
      <c r="A51" s="483"/>
      <c r="B51" s="480"/>
      <c r="C51" s="378"/>
      <c r="D51" s="378"/>
      <c r="E51" s="178" t="str">
        <f>'5- Identificación de Riesgos'!D51</f>
        <v xml:space="preserve">2. Falta de ética de terceros interesados  (Debilidades principios y valores). </v>
      </c>
      <c r="F51" s="375"/>
      <c r="G51" s="485"/>
      <c r="H51" s="378"/>
      <c r="I51" s="488"/>
      <c r="J51" s="474"/>
      <c r="K51" s="474"/>
      <c r="L51" s="477"/>
      <c r="M51" s="480"/>
      <c r="N51" s="480"/>
      <c r="O51" s="147"/>
      <c r="P51" s="147"/>
      <c r="Q51" s="238"/>
    </row>
    <row r="52" spans="1:17" ht="45">
      <c r="A52" s="483"/>
      <c r="B52" s="480"/>
      <c r="C52" s="378"/>
      <c r="D52" s="378"/>
      <c r="E52" s="178" t="str">
        <f>'5- Identificación de Riesgos'!D52</f>
        <v>3. Debilidad en los controles establecidos para el acceso a los documentos conservados en el Archivo de Justicia Regional.</v>
      </c>
      <c r="F52" s="375"/>
      <c r="G52" s="485"/>
      <c r="H52" s="378"/>
      <c r="I52" s="488"/>
      <c r="J52" s="474"/>
      <c r="K52" s="474"/>
      <c r="L52" s="477"/>
      <c r="M52" s="480"/>
      <c r="N52" s="480"/>
      <c r="O52" s="179"/>
      <c r="P52" s="179"/>
      <c r="Q52" s="180"/>
    </row>
    <row r="53" spans="1:17">
      <c r="A53" s="483"/>
      <c r="B53" s="480"/>
      <c r="C53" s="378"/>
      <c r="D53" s="378"/>
      <c r="E53" s="178">
        <f>'5- Identificación de Riesgos'!D53</f>
        <v>0</v>
      </c>
      <c r="F53" s="375"/>
      <c r="G53" s="485"/>
      <c r="H53" s="378"/>
      <c r="I53" s="488"/>
      <c r="J53" s="474"/>
      <c r="K53" s="474"/>
      <c r="L53" s="477"/>
      <c r="M53" s="480"/>
      <c r="N53" s="480"/>
      <c r="O53" s="179"/>
      <c r="P53" s="179"/>
      <c r="Q53" s="180"/>
    </row>
    <row r="54" spans="1:17">
      <c r="A54" s="483"/>
      <c r="B54" s="480"/>
      <c r="C54" s="378"/>
      <c r="D54" s="378"/>
      <c r="E54" s="178">
        <f>'5- Identificación de Riesgos'!D54</f>
        <v>0</v>
      </c>
      <c r="F54" s="375"/>
      <c r="G54" s="485"/>
      <c r="H54" s="378"/>
      <c r="I54" s="488"/>
      <c r="J54" s="474"/>
      <c r="K54" s="474"/>
      <c r="L54" s="477"/>
      <c r="M54" s="480"/>
      <c r="N54" s="480"/>
      <c r="O54" s="179"/>
      <c r="P54" s="179"/>
      <c r="Q54" s="180"/>
    </row>
    <row r="55" spans="1:17">
      <c r="A55" s="483"/>
      <c r="B55" s="480"/>
      <c r="C55" s="378"/>
      <c r="D55" s="378"/>
      <c r="E55" s="178">
        <f>'5- Identificación de Riesgos'!D55</f>
        <v>0</v>
      </c>
      <c r="F55" s="375"/>
      <c r="G55" s="485"/>
      <c r="H55" s="378"/>
      <c r="I55" s="488"/>
      <c r="J55" s="474"/>
      <c r="K55" s="474"/>
      <c r="L55" s="477"/>
      <c r="M55" s="480"/>
      <c r="N55" s="480"/>
      <c r="O55" s="179"/>
      <c r="P55" s="179"/>
      <c r="Q55" s="180"/>
    </row>
    <row r="56" spans="1:17">
      <c r="A56" s="483"/>
      <c r="B56" s="480"/>
      <c r="C56" s="378"/>
      <c r="D56" s="378"/>
      <c r="E56" s="178">
        <f>'5- Identificación de Riesgos'!D56</f>
        <v>0</v>
      </c>
      <c r="F56" s="375"/>
      <c r="G56" s="485"/>
      <c r="H56" s="378"/>
      <c r="I56" s="488"/>
      <c r="J56" s="474"/>
      <c r="K56" s="474"/>
      <c r="L56" s="477"/>
      <c r="M56" s="480"/>
      <c r="N56" s="480"/>
      <c r="O56" s="179"/>
      <c r="P56" s="179"/>
      <c r="Q56" s="180"/>
    </row>
    <row r="57" spans="1:17">
      <c r="A57" s="483"/>
      <c r="B57" s="480"/>
      <c r="C57" s="378"/>
      <c r="D57" s="378"/>
      <c r="E57" s="178">
        <f>'5- Identificación de Riesgos'!D57</f>
        <v>0</v>
      </c>
      <c r="F57" s="375"/>
      <c r="G57" s="485"/>
      <c r="H57" s="378"/>
      <c r="I57" s="488"/>
      <c r="J57" s="474"/>
      <c r="K57" s="474"/>
      <c r="L57" s="477"/>
      <c r="M57" s="480"/>
      <c r="N57" s="480"/>
      <c r="O57" s="179"/>
      <c r="P57" s="179"/>
      <c r="Q57" s="180"/>
    </row>
    <row r="58" spans="1:17">
      <c r="A58" s="483"/>
      <c r="B58" s="480"/>
      <c r="C58" s="378"/>
      <c r="D58" s="378"/>
      <c r="E58" s="178">
        <f>'5- Identificación de Riesgos'!D58</f>
        <v>0</v>
      </c>
      <c r="F58" s="375"/>
      <c r="G58" s="485"/>
      <c r="H58" s="378"/>
      <c r="I58" s="488"/>
      <c r="J58" s="474"/>
      <c r="K58" s="474"/>
      <c r="L58" s="477"/>
      <c r="M58" s="480"/>
      <c r="N58" s="480"/>
      <c r="O58" s="179"/>
      <c r="P58" s="179"/>
      <c r="Q58" s="180"/>
    </row>
    <row r="59" spans="1:17" ht="15.75" thickBot="1">
      <c r="A59" s="484"/>
      <c r="B59" s="481"/>
      <c r="C59" s="379"/>
      <c r="D59" s="379"/>
      <c r="E59" s="188">
        <f>'5- Identificación de Riesgos'!D59</f>
        <v>0</v>
      </c>
      <c r="F59" s="376"/>
      <c r="G59" s="486"/>
      <c r="H59" s="379"/>
      <c r="I59" s="489"/>
      <c r="J59" s="475"/>
      <c r="K59" s="475"/>
      <c r="L59" s="478"/>
      <c r="M59" s="481"/>
      <c r="N59" s="481"/>
      <c r="O59" s="181"/>
      <c r="P59" s="181"/>
      <c r="Q59" s="182"/>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ellIs" dxfId="242" priority="465" operator="between">
      <formula>0</formula>
      <formula>2</formula>
    </cfRule>
    <cfRule type="containsText" dxfId="241" priority="454" operator="containsText" text="Muy Baja">
      <formula>NOT(ISERROR(SEARCH("Muy Baja",F10)))</formula>
    </cfRule>
    <cfRule type="containsText" dxfId="240" priority="453" operator="containsText" text="Muy Baja">
      <formula>NOT(ISERROR(SEARCH("Muy Baja",F10)))</formula>
    </cfRule>
    <cfRule type="containsText" dxfId="239" priority="452" operator="containsText" text="Baja">
      <formula>NOT(ISERROR(SEARCH("Baja",F10)))</formula>
    </cfRule>
    <cfRule type="containsText" dxfId="238" priority="451" operator="containsText" text="Muy Baja">
      <formula>NOT(ISERROR(SEARCH("Muy Baja",F10)))</formula>
    </cfRule>
    <cfRule type="containsText" dxfId="237" priority="450" operator="containsText" text="Media">
      <formula>NOT(ISERROR(SEARCH("Media",F10)))</formula>
    </cfRule>
    <cfRule type="containsText" dxfId="236" priority="457" operator="containsText" text="Muy bajo">
      <formula>NOT(ISERROR(SEARCH("Muy bajo",F10)))</formula>
    </cfRule>
    <cfRule type="containsText" dxfId="235" priority="449" operator="containsText" text="Media">
      <formula>NOT(ISERROR(SEARCH("Media",F10)))</formula>
    </cfRule>
    <cfRule type="containsText" dxfId="234" priority="448" operator="containsText" text="Media">
      <formula>NOT(ISERROR(SEARCH("Media",F10)))</formula>
    </cfRule>
    <cfRule type="containsText" dxfId="233" priority="447" operator="containsText" text="Alta">
      <formula>NOT(ISERROR(SEARCH("Alta",F10)))</formula>
    </cfRule>
    <cfRule type="containsText" dxfId="232" priority="445" operator="containsText" text="Muy Alta">
      <formula>NOT(ISERROR(SEARCH("Muy Alta",F10)))</formula>
    </cfRule>
    <cfRule type="containsText" dxfId="231" priority="444" operator="containsText" text="Baja">
      <formula>NOT(ISERROR(SEARCH("Baja",F10)))</formula>
    </cfRule>
    <cfRule type="containsText" dxfId="230" priority="443" operator="containsText" text="Muy Baja">
      <formula>NOT(ISERROR(SEARCH("Muy Baja",F10)))</formula>
    </cfRule>
    <cfRule type="containsText" dxfId="229" priority="455" operator="containsText" text="Muy Baja">
      <formula>NOT(ISERROR(SEARCH("Muy Baja",F10)))</formula>
    </cfRule>
    <cfRule type="containsText" dxfId="228" priority="456" operator="containsText" text="Muy Baja'Tabla probabilidad'!">
      <formula>NOT(ISERROR(SEARCH("Muy Baja'Tabla probabilidad'!",F10)))</formula>
    </cfRule>
    <cfRule type="containsText" dxfId="227" priority="458" operator="containsText" text="Alta">
      <formula>NOT(ISERROR(SEARCH("Alta",F10)))</formula>
    </cfRule>
    <cfRule type="containsText" dxfId="226" priority="459" operator="containsText" text="Media">
      <formula>NOT(ISERROR(SEARCH("Media",F10)))</formula>
    </cfRule>
    <cfRule type="containsText" dxfId="225" priority="460" operator="containsText" text="Baja">
      <formula>NOT(ISERROR(SEARCH("Baja",F10)))</formula>
    </cfRule>
    <cfRule type="containsText" dxfId="224" priority="461" operator="containsText" text="Muy baja">
      <formula>NOT(ISERROR(SEARCH("Muy baja",F10)))</formula>
    </cfRule>
    <cfRule type="cellIs" dxfId="223" priority="464" operator="between">
      <formula>1</formula>
      <formula>2</formula>
    </cfRule>
  </conditionalFormatting>
  <conditionalFormatting sqref="G10 G20 G30 G40 G50">
    <cfRule type="containsText" dxfId="222" priority="442" operator="containsText" text="Leve">
      <formula>NOT(ISERROR(SEARCH("Leve",G10)))</formula>
    </cfRule>
    <cfRule type="containsText" dxfId="221" priority="441" operator="containsText" text="Menor">
      <formula>NOT(ISERROR(SEARCH("Menor",G10)))</formula>
    </cfRule>
    <cfRule type="containsText" dxfId="220" priority="440" operator="containsText" text="Moderado">
      <formula>NOT(ISERROR(SEARCH("Moderado",G10)))</formula>
    </cfRule>
    <cfRule type="containsText" dxfId="219" priority="439" operator="containsText" text="Alta">
      <formula>NOT(ISERROR(SEARCH("Alta",G10)))</formula>
    </cfRule>
    <cfRule type="containsText" dxfId="218" priority="438" operator="containsText" text="Mayor">
      <formula>NOT(ISERROR(SEARCH("Mayor",G10)))</formula>
    </cfRule>
    <cfRule type="containsText" dxfId="217" priority="437" operator="containsText" text="Catastrófico">
      <formula>NOT(ISERROR(SEARCH("Catastrófico",G10)))</formula>
    </cfRule>
  </conditionalFormatting>
  <conditionalFormatting sqref="H10:I10 H20:I20 H30:I30 H40:I40 H50:I50">
    <cfRule type="containsText" dxfId="216" priority="436" operator="containsText" text="Extremo">
      <formula>NOT(ISERROR(SEARCH("Extremo",H10)))</formula>
    </cfRule>
    <cfRule type="containsText" dxfId="215" priority="435" operator="containsText" text="Moderado">
      <formula>NOT(ISERROR(SEARCH("Moderado",H10)))</formula>
    </cfRule>
    <cfRule type="containsText" dxfId="214" priority="434" operator="containsText" text="Bajo">
      <formula>NOT(ISERROR(SEARCH("Bajo",H10)))</formula>
    </cfRule>
    <cfRule type="containsText" dxfId="213" priority="433" operator="containsText" text="Alto">
      <formula>NOT(ISERROR(SEARCH("Alto",H10)))</formula>
    </cfRule>
    <cfRule type="containsText" dxfId="212" priority="432" operator="containsText" text="Extremo">
      <formula>NOT(ISERROR(SEARCH("Extremo",H10)))</formula>
    </cfRule>
  </conditionalFormatting>
  <conditionalFormatting sqref="J10:J39">
    <cfRule type="containsText" dxfId="211" priority="404" operator="containsText" text="Baja">
      <formula>NOT(ISERROR(SEARCH("Baja",J10)))</formula>
    </cfRule>
    <cfRule type="containsText" dxfId="210" priority="405" operator="containsText" text="Muy Baja">
      <formula>NOT(ISERROR(SEARCH("Muy Baja",J10)))</formula>
    </cfRule>
    <cfRule type="containsText" dxfId="209" priority="401" operator="containsText" text="Muy Alta">
      <formula>NOT(ISERROR(SEARCH("Muy Alta",J10)))</formula>
    </cfRule>
    <cfRule type="containsText" dxfId="208" priority="402" operator="containsText" text="Alta">
      <formula>NOT(ISERROR(SEARCH("Alta",J10)))</formula>
    </cfRule>
    <cfRule type="containsText" dxfId="207" priority="403" operator="containsText" text="Media">
      <formula>NOT(ISERROR(SEARCH("Media",J10)))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10" operator="containsText" text="Baja">
      <formula>NOT(ISERROR(SEARCH("Baja",J40)))</formula>
    </cfRule>
    <cfRule type="containsText" dxfId="201" priority="9" operator="containsText" text="Media">
      <formula>NOT(ISERROR(SEARCH("Media",J40)))</formula>
    </cfRule>
  </conditionalFormatting>
  <conditionalFormatting sqref="K10:K59">
    <cfRule type="containsText" dxfId="200" priority="6" operator="containsText" text="Mayor">
      <formula>NOT(ISERROR(SEARCH("Mayor",K10)))</formula>
    </cfRule>
    <cfRule type="containsText" dxfId="199" priority="5" operator="containsText" text="Leve">
      <formula>NOT(ISERROR(SEARCH("Leve",K10)))</formula>
    </cfRule>
    <cfRule type="containsText" dxfId="198" priority="4" operator="containsText" text="Menor">
      <formula>NOT(ISERROR(SEARCH("Menor",K10)))</formula>
    </cfRule>
    <cfRule type="containsText" dxfId="197" priority="3" operator="containsText" text="Moderado">
      <formula>NOT(ISERROR(SEARCH("Moderado",K10)))</formula>
    </cfRule>
    <cfRule type="containsText" dxfId="196" priority="2" operator="containsText" text="Catastrófico">
      <formula>NOT(ISERROR(SEARCH("Catastrófico",K10)))</formula>
    </cfRule>
  </conditionalFormatting>
  <conditionalFormatting sqref="M10 M20 M30">
    <cfRule type="containsText" dxfId="195" priority="413" operator="containsText" text="Baja">
      <formula>NOT(ISERROR(SEARCH("Baja",M10)))</formula>
    </cfRule>
    <cfRule type="containsText" dxfId="194" priority="412" operator="containsText" text="Extremo">
      <formula>NOT(ISERROR(SEARCH("Extremo",M10)))</formula>
    </cfRule>
    <cfRule type="containsText" dxfId="193" priority="406" operator="containsText" text="Extremo">
      <formula>NOT(ISERROR(SEARCH("Extremo",M10)))</formula>
    </cfRule>
    <cfRule type="containsText" dxfId="192" priority="411" operator="containsText" text="Moderado">
      <formula>NOT(ISERROR(SEARCH("Moderado",M10)))</formula>
    </cfRule>
    <cfRule type="containsText" dxfId="191" priority="410" operator="containsText" text="Bajo">
      <formula>NOT(ISERROR(SEARCH("Bajo",M10)))</formula>
    </cfRule>
    <cfRule type="containsText" dxfId="190" priority="409" operator="containsText" text="Menor">
      <formula>NOT(ISERROR(SEARCH("Menor",M10)))</formula>
    </cfRule>
    <cfRule type="containsText" dxfId="189" priority="408" operator="containsText" text="Moderado">
      <formula>NOT(ISERROR(SEARCH("Moderado",M10)))</formula>
    </cfRule>
    <cfRule type="containsText" dxfId="188" priority="407" operator="containsText" text="Alto">
      <formula>NOT(ISERROR(SEARCH("Alto",M10)))</formula>
    </cfRule>
    <cfRule type="containsText" dxfId="187" priority="414" operator="containsText" text="Alto">
      <formula>NOT(ISERROR(SEARCH("Alto",M10)))</formula>
    </cfRule>
  </conditionalFormatting>
  <conditionalFormatting sqref="M40 M50">
    <cfRule type="containsText" dxfId="186" priority="18" operator="containsText" text="Extremo">
      <formula>NOT(ISERROR(SEARCH("Extremo",M40)))</formula>
    </cfRule>
    <cfRule type="containsText" dxfId="185" priority="17" operator="containsText" text="Moderado">
      <formula>NOT(ISERROR(SEARCH("Moderado",M40)))</formula>
    </cfRule>
    <cfRule type="containsText" dxfId="184" priority="16" operator="containsText" text="Bajo">
      <formula>NOT(ISERROR(SEARCH("Bajo",M40)))</formula>
    </cfRule>
    <cfRule type="containsText" dxfId="183" priority="15" operator="containsText" text="Menor">
      <formula>NOT(ISERROR(SEARCH("Menor",M40)))</formula>
    </cfRule>
    <cfRule type="containsText" dxfId="182" priority="14" operator="containsText" text="Moderado">
      <formula>NOT(ISERROR(SEARCH("Moderado",M40)))</formula>
    </cfRule>
    <cfRule type="containsText" dxfId="181" priority="13" operator="containsText" text="Alto">
      <formula>NOT(ISERROR(SEARCH("Alto",M40)))</formula>
    </cfRule>
    <cfRule type="containsText" dxfId="180" priority="12" operator="containsText" text="Extremo">
      <formula>NOT(ISERROR(SEARCH("Extremo",M40)))</formula>
    </cfRule>
    <cfRule type="containsText" dxfId="179" priority="20" operator="containsText" text="Alto">
      <formula>NOT(ISERROR(SEARCH("Alto",M40)))</formula>
    </cfRule>
    <cfRule type="containsText" dxfId="178" priority="19" operator="containsText" text="Baja">
      <formula>NOT(ISERROR(SEARCH("Baja",M40)))</formula>
    </cfRule>
  </conditionalFormatting>
  <dataValidations count="1">
    <dataValidation type="list" allowBlank="1" showInputMessage="1" showErrorMessage="1" sqref="D10:D5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08" t="s">
        <v>243</v>
      </c>
      <c r="C2" s="508"/>
      <c r="D2" s="508"/>
      <c r="E2" s="508"/>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244</v>
      </c>
      <c r="D4" s="61"/>
      <c r="E4" s="61" t="s">
        <v>245</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1" t="s">
        <v>246</v>
      </c>
      <c r="D5" s="61"/>
      <c r="E5" s="63" t="s">
        <v>247</v>
      </c>
      <c r="F5" s="61" t="s">
        <v>245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248</v>
      </c>
      <c r="C6" s="240" t="s">
        <v>249</v>
      </c>
      <c r="D6" s="241">
        <v>0.04</v>
      </c>
      <c r="E6" s="242" t="s">
        <v>250</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251</v>
      </c>
      <c r="C7" s="240" t="s">
        <v>252</v>
      </c>
      <c r="D7" s="241">
        <v>0.09</v>
      </c>
      <c r="E7" s="242" t="s">
        <v>253</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254</v>
      </c>
      <c r="C8" s="240" t="s">
        <v>255</v>
      </c>
      <c r="D8" s="241">
        <v>0.28999999999999998</v>
      </c>
      <c r="E8" s="242" t="s">
        <v>256</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257</v>
      </c>
      <c r="C9" s="240" t="s">
        <v>258</v>
      </c>
      <c r="D9" s="241">
        <v>0.49</v>
      </c>
      <c r="E9" s="242" t="s">
        <v>259</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260</v>
      </c>
      <c r="C10" s="240" t="s">
        <v>261</v>
      </c>
      <c r="D10" s="241">
        <v>1</v>
      </c>
      <c r="E10" s="242" t="s">
        <v>262</v>
      </c>
      <c r="F10" s="93">
        <v>5</v>
      </c>
      <c r="G10" s="2"/>
      <c r="H10" s="2"/>
      <c r="I10" s="85" t="s">
        <v>263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9" t="s">
        <v>264</v>
      </c>
      <c r="C14" s="509"/>
      <c r="D14" s="509"/>
      <c r="E14" s="509"/>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07" t="s">
        <v>174</v>
      </c>
      <c r="D16" s="507"/>
      <c r="E16" s="507"/>
      <c r="F16" s="92"/>
      <c r="G16" s="70"/>
      <c r="H16" s="70"/>
      <c r="I16" s="86" t="s">
        <v>169</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265</v>
      </c>
      <c r="C17" s="505" t="s">
        <v>175</v>
      </c>
      <c r="D17" s="505"/>
      <c r="E17" s="505"/>
      <c r="F17" s="93">
        <v>1</v>
      </c>
      <c r="G17" s="70"/>
      <c r="H17" s="70"/>
      <c r="I17" s="85" t="s">
        <v>174</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266</v>
      </c>
      <c r="C18" s="505" t="s">
        <v>267</v>
      </c>
      <c r="D18" s="505"/>
      <c r="E18" s="505"/>
      <c r="F18" s="93">
        <v>2</v>
      </c>
      <c r="G18" s="70"/>
      <c r="H18" s="70"/>
      <c r="I18" s="85" t="s">
        <v>268</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269</v>
      </c>
      <c r="C19" s="505" t="s">
        <v>270</v>
      </c>
      <c r="D19" s="505"/>
      <c r="E19" s="505"/>
      <c r="F19" s="93">
        <v>3</v>
      </c>
      <c r="G19" s="70"/>
      <c r="H19" s="70"/>
      <c r="I19" s="85" t="s">
        <v>240</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271</v>
      </c>
      <c r="C20" s="505" t="s">
        <v>272</v>
      </c>
      <c r="D20" s="505"/>
      <c r="E20" s="505"/>
      <c r="F20" s="93">
        <v>4</v>
      </c>
      <c r="G20" s="70"/>
      <c r="H20" s="70"/>
      <c r="I20" s="85" t="s">
        <v>273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274</v>
      </c>
      <c r="C21" s="505" t="s">
        <v>275</v>
      </c>
      <c r="D21" s="505"/>
      <c r="E21" s="505"/>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06" t="s">
        <v>268</v>
      </c>
      <c r="D24" s="506"/>
      <c r="E24" s="506"/>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265</v>
      </c>
      <c r="C25" s="505" t="s">
        <v>276</v>
      </c>
      <c r="D25" s="505"/>
      <c r="E25" s="505"/>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266</v>
      </c>
      <c r="C26" s="505" t="s">
        <v>277</v>
      </c>
      <c r="D26" s="505"/>
      <c r="E26" s="505"/>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269</v>
      </c>
      <c r="C27" s="505" t="s">
        <v>278</v>
      </c>
      <c r="D27" s="505"/>
      <c r="E27" s="505"/>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271</v>
      </c>
      <c r="C28" s="505" t="s">
        <v>279</v>
      </c>
      <c r="D28" s="505"/>
      <c r="E28" s="505"/>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274</v>
      </c>
      <c r="C29" s="505" t="s">
        <v>280</v>
      </c>
      <c r="D29" s="505"/>
      <c r="E29" s="505"/>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07" t="s">
        <v>240</v>
      </c>
      <c r="D32" s="507"/>
      <c r="E32" s="507"/>
      <c r="F32" s="79"/>
      <c r="I32" s="78"/>
      <c r="J32" s="78"/>
      <c r="K32" s="78"/>
      <c r="L32" s="78"/>
      <c r="M32" s="78"/>
      <c r="N32" s="78"/>
      <c r="O32" s="78"/>
      <c r="P32" s="78"/>
      <c r="Q32" s="78"/>
      <c r="R32" s="78"/>
      <c r="S32" s="78"/>
    </row>
    <row r="33" spans="2:19" s="70" customFormat="1" ht="20.25">
      <c r="B33" s="64" t="s">
        <v>265</v>
      </c>
      <c r="C33" s="505" t="s">
        <v>281</v>
      </c>
      <c r="D33" s="505"/>
      <c r="E33" s="505"/>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266</v>
      </c>
      <c r="C34" s="505" t="s">
        <v>282</v>
      </c>
      <c r="D34" s="505"/>
      <c r="E34" s="505"/>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269</v>
      </c>
      <c r="C35" s="505" t="s">
        <v>283</v>
      </c>
      <c r="D35" s="505"/>
      <c r="E35" s="505"/>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271</v>
      </c>
      <c r="C36" s="505" t="s">
        <v>284</v>
      </c>
      <c r="D36" s="505"/>
      <c r="E36" s="505"/>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274</v>
      </c>
      <c r="C37" s="505" t="s">
        <v>285</v>
      </c>
      <c r="D37" s="505"/>
      <c r="E37" s="505"/>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07" t="s">
        <v>273</v>
      </c>
      <c r="D40" s="507"/>
      <c r="E40" s="507"/>
      <c r="F40" s="79"/>
    </row>
    <row r="41" spans="2:19" s="70" customFormat="1" ht="20.25">
      <c r="B41" s="94" t="s">
        <v>265</v>
      </c>
      <c r="C41" s="505" t="s">
        <v>286</v>
      </c>
      <c r="D41" s="505"/>
      <c r="E41" s="505"/>
      <c r="F41" s="93">
        <v>1</v>
      </c>
    </row>
    <row r="42" spans="2:19" s="70" customFormat="1" ht="20.25">
      <c r="B42" s="95" t="s">
        <v>266</v>
      </c>
      <c r="C42" s="505" t="s">
        <v>287</v>
      </c>
      <c r="D42" s="505"/>
      <c r="E42" s="505"/>
      <c r="F42" s="93">
        <v>2</v>
      </c>
    </row>
    <row r="43" spans="2:19" s="70" customFormat="1" ht="20.25">
      <c r="B43" s="96" t="s">
        <v>269</v>
      </c>
      <c r="C43" s="505" t="s">
        <v>288</v>
      </c>
      <c r="D43" s="505"/>
      <c r="E43" s="505"/>
      <c r="F43" s="93">
        <v>3</v>
      </c>
    </row>
    <row r="44" spans="2:19" s="70" customFormat="1" ht="20.25">
      <c r="B44" s="97" t="s">
        <v>271</v>
      </c>
      <c r="C44" s="505" t="s">
        <v>289</v>
      </c>
      <c r="D44" s="505"/>
      <c r="E44" s="505"/>
      <c r="F44" s="93">
        <v>4</v>
      </c>
    </row>
    <row r="45" spans="2:19" s="70" customFormat="1" ht="20.25">
      <c r="B45" s="98" t="s">
        <v>274</v>
      </c>
      <c r="C45" s="505" t="s">
        <v>290</v>
      </c>
      <c r="D45" s="505"/>
      <c r="E45" s="505"/>
      <c r="F45" s="93">
        <v>5</v>
      </c>
    </row>
    <row r="46" spans="2:19" s="70" customFormat="1" ht="20.25">
      <c r="B46" s="78"/>
      <c r="C46" s="78" t="s">
        <v>291</v>
      </c>
      <c r="D46" s="78"/>
      <c r="F46" s="79"/>
    </row>
    <row r="47" spans="2:19" s="70" customFormat="1" ht="20.25">
      <c r="B47" s="78"/>
      <c r="C47" s="78"/>
      <c r="D47" s="78"/>
      <c r="F47" s="79"/>
    </row>
    <row r="48" spans="2:19" s="70" customFormat="1" ht="20.25">
      <c r="B48" s="71"/>
      <c r="C48" s="506" t="s">
        <v>198</v>
      </c>
      <c r="D48" s="506"/>
      <c r="E48" s="506"/>
      <c r="F48" s="79"/>
    </row>
    <row r="49" spans="2:6" s="70" customFormat="1" ht="20.25" customHeight="1">
      <c r="B49" s="73" t="s">
        <v>265</v>
      </c>
      <c r="C49" s="505" t="s">
        <v>199</v>
      </c>
      <c r="D49" s="505"/>
      <c r="E49" s="505"/>
      <c r="F49" s="93">
        <v>1</v>
      </c>
    </row>
    <row r="50" spans="2:6" s="70" customFormat="1" ht="20.25" customHeight="1">
      <c r="B50" s="74" t="s">
        <v>266</v>
      </c>
      <c r="C50" s="505" t="s">
        <v>292</v>
      </c>
      <c r="D50" s="505"/>
      <c r="E50" s="505"/>
      <c r="F50" s="93">
        <v>2</v>
      </c>
    </row>
    <row r="51" spans="2:6" s="70" customFormat="1" ht="20.25" customHeight="1">
      <c r="B51" s="75" t="s">
        <v>269</v>
      </c>
      <c r="C51" s="505" t="s">
        <v>293</v>
      </c>
      <c r="D51" s="505"/>
      <c r="E51" s="505"/>
      <c r="F51" s="93">
        <v>3</v>
      </c>
    </row>
    <row r="52" spans="2:6" s="70" customFormat="1" ht="20.25" customHeight="1">
      <c r="B52" s="76" t="s">
        <v>271</v>
      </c>
      <c r="C52" s="505" t="s">
        <v>294</v>
      </c>
      <c r="D52" s="505"/>
      <c r="E52" s="505"/>
      <c r="F52" s="93">
        <v>4</v>
      </c>
    </row>
    <row r="53" spans="2:6" s="70" customFormat="1" ht="20.25" customHeight="1">
      <c r="B53" s="77" t="s">
        <v>274</v>
      </c>
      <c r="C53" s="505" t="s">
        <v>295</v>
      </c>
      <c r="D53" s="505"/>
      <c r="E53" s="505"/>
      <c r="F53" s="93">
        <v>5</v>
      </c>
    </row>
    <row r="54" spans="2:6" s="70" customFormat="1" ht="20.25">
      <c r="B54" s="78"/>
      <c r="C54" s="78"/>
      <c r="D54" s="78"/>
      <c r="E54" s="78"/>
      <c r="F54" s="79"/>
    </row>
    <row r="55" spans="2:6" s="70" customFormat="1" ht="20.25"/>
    <row r="56" spans="2:6" s="70" customFormat="1" ht="20.25" customHeight="1">
      <c r="B56" s="71"/>
      <c r="C56" s="88" t="s">
        <v>263</v>
      </c>
      <c r="D56" s="88"/>
      <c r="E56" s="88"/>
      <c r="F56" s="79"/>
    </row>
    <row r="57" spans="2:6" s="70" customFormat="1" ht="20.25" customHeight="1">
      <c r="B57" s="73" t="s">
        <v>265</v>
      </c>
      <c r="C57" s="504" t="s">
        <v>296</v>
      </c>
      <c r="D57" s="504"/>
      <c r="E57" s="504"/>
      <c r="F57" s="93">
        <v>1</v>
      </c>
    </row>
    <row r="58" spans="2:6" s="70" customFormat="1" ht="20.25" customHeight="1">
      <c r="B58" s="74" t="s">
        <v>266</v>
      </c>
      <c r="C58" s="504" t="s">
        <v>297</v>
      </c>
      <c r="D58" s="504"/>
      <c r="E58" s="504"/>
      <c r="F58" s="93">
        <v>2</v>
      </c>
    </row>
    <row r="59" spans="2:6" s="70" customFormat="1" ht="20.25" customHeight="1">
      <c r="B59" s="75" t="s">
        <v>269</v>
      </c>
      <c r="C59" s="504" t="s">
        <v>298</v>
      </c>
      <c r="D59" s="504"/>
      <c r="E59" s="504"/>
      <c r="F59" s="93">
        <v>3</v>
      </c>
    </row>
    <row r="60" spans="2:6" s="70" customFormat="1" ht="20.25" customHeight="1">
      <c r="B60" s="76" t="s">
        <v>271</v>
      </c>
      <c r="C60" s="504" t="s">
        <v>299</v>
      </c>
      <c r="D60" s="504"/>
      <c r="E60" s="504"/>
      <c r="F60" s="93">
        <v>4</v>
      </c>
    </row>
    <row r="61" spans="2:6" s="70" customFormat="1" ht="20.25" customHeight="1">
      <c r="B61" s="77" t="s">
        <v>274</v>
      </c>
      <c r="C61" s="504" t="s">
        <v>300</v>
      </c>
      <c r="D61" s="504"/>
      <c r="E61" s="504"/>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12" t="s">
        <v>301</v>
      </c>
      <c r="C4" s="513"/>
      <c r="D4" s="513"/>
      <c r="E4" s="514" t="s">
        <v>302</v>
      </c>
      <c r="F4" s="514"/>
      <c r="G4" s="514"/>
      <c r="H4" s="514"/>
      <c r="I4" s="515"/>
      <c r="Q4" s="516" t="s">
        <v>303</v>
      </c>
      <c r="R4" s="516"/>
    </row>
    <row r="5" spans="2:19">
      <c r="B5" s="512"/>
      <c r="C5" s="513"/>
      <c r="D5" s="513"/>
      <c r="E5" s="514"/>
      <c r="F5" s="514"/>
      <c r="G5" s="514"/>
      <c r="H5" s="514"/>
      <c r="I5" s="515"/>
      <c r="Q5" s="516"/>
      <c r="R5" s="516"/>
    </row>
    <row r="6" spans="2:19">
      <c r="B6" s="512"/>
      <c r="C6" s="513"/>
      <c r="D6" s="513"/>
      <c r="E6" s="514"/>
      <c r="F6" s="514"/>
      <c r="G6" s="514"/>
      <c r="H6" s="514"/>
      <c r="I6" s="515"/>
      <c r="Q6" s="516"/>
      <c r="R6" s="516"/>
    </row>
    <row r="7" spans="2:19" ht="15.75" thickBot="1">
      <c r="B7" s="102"/>
      <c r="I7" s="103"/>
    </row>
    <row r="8" spans="2:19" ht="62.25" customHeight="1" thickBot="1">
      <c r="B8" s="517" t="s">
        <v>245</v>
      </c>
      <c r="C8" s="518"/>
      <c r="D8" s="53" t="s">
        <v>304</v>
      </c>
      <c r="E8" s="54">
        <v>5</v>
      </c>
      <c r="F8" s="54">
        <v>10</v>
      </c>
      <c r="G8" s="54">
        <v>15</v>
      </c>
      <c r="H8" s="54">
        <v>20</v>
      </c>
      <c r="I8" s="104">
        <v>25</v>
      </c>
      <c r="K8" s="519" t="s">
        <v>305</v>
      </c>
      <c r="L8" s="520"/>
      <c r="M8" s="520"/>
      <c r="N8" s="520"/>
      <c r="O8" s="520"/>
      <c r="P8" s="521"/>
      <c r="Q8" s="522" t="s">
        <v>306</v>
      </c>
      <c r="R8" s="522"/>
      <c r="S8" s="15" t="s">
        <v>307</v>
      </c>
    </row>
    <row r="9" spans="2:19" ht="62.25" customHeight="1" thickBot="1">
      <c r="B9" s="517"/>
      <c r="C9" s="518"/>
      <c r="D9" s="53" t="s">
        <v>308</v>
      </c>
      <c r="E9" s="55">
        <v>4</v>
      </c>
      <c r="F9" s="55">
        <v>8</v>
      </c>
      <c r="G9" s="54">
        <v>12</v>
      </c>
      <c r="H9" s="54">
        <v>16</v>
      </c>
      <c r="I9" s="104">
        <v>20</v>
      </c>
      <c r="K9" s="523" t="s">
        <v>309</v>
      </c>
      <c r="L9" s="524"/>
      <c r="M9" s="524"/>
      <c r="N9" s="524"/>
      <c r="O9" s="524"/>
      <c r="P9" s="524"/>
      <c r="Q9" s="525" t="s">
        <v>310</v>
      </c>
      <c r="R9" s="526"/>
      <c r="S9" s="15" t="s">
        <v>242</v>
      </c>
    </row>
    <row r="10" spans="2:19" ht="62.25" customHeight="1" thickBot="1">
      <c r="B10" s="517"/>
      <c r="C10" s="518"/>
      <c r="D10" s="53" t="s">
        <v>311</v>
      </c>
      <c r="E10" s="55">
        <v>3</v>
      </c>
      <c r="F10" s="55">
        <v>6</v>
      </c>
      <c r="G10" s="55">
        <v>9</v>
      </c>
      <c r="H10" s="54">
        <v>12</v>
      </c>
      <c r="I10" s="104">
        <v>15</v>
      </c>
      <c r="K10" s="527" t="s">
        <v>269</v>
      </c>
      <c r="L10" s="528"/>
      <c r="M10" s="528"/>
      <c r="N10" s="528"/>
      <c r="O10" s="528"/>
      <c r="P10" s="528"/>
      <c r="Q10" s="522" t="s">
        <v>312</v>
      </c>
      <c r="R10" s="522"/>
      <c r="S10" s="15" t="s">
        <v>313</v>
      </c>
    </row>
    <row r="11" spans="2:19" ht="62.25" customHeight="1">
      <c r="B11" s="517"/>
      <c r="C11" s="518"/>
      <c r="D11" s="53" t="s">
        <v>314</v>
      </c>
      <c r="E11" s="56">
        <v>2</v>
      </c>
      <c r="F11" s="55">
        <v>4</v>
      </c>
      <c r="G11" s="55">
        <v>6</v>
      </c>
      <c r="H11" s="54">
        <v>8</v>
      </c>
      <c r="I11" s="104">
        <v>10</v>
      </c>
      <c r="K11" s="529" t="s">
        <v>315</v>
      </c>
      <c r="L11" s="530"/>
      <c r="M11" s="530"/>
      <c r="N11" s="530"/>
      <c r="O11" s="530"/>
      <c r="P11" s="530"/>
      <c r="Q11" s="522" t="s">
        <v>241</v>
      </c>
      <c r="R11" s="531"/>
      <c r="S11" s="15" t="s">
        <v>241</v>
      </c>
    </row>
    <row r="12" spans="2:19" ht="62.25" customHeight="1">
      <c r="B12" s="517"/>
      <c r="C12" s="518"/>
      <c r="D12" s="53" t="s">
        <v>316</v>
      </c>
      <c r="E12" s="56">
        <v>1</v>
      </c>
      <c r="F12" s="56">
        <v>2</v>
      </c>
      <c r="G12" s="55">
        <v>3</v>
      </c>
      <c r="H12" s="54">
        <v>4</v>
      </c>
      <c r="I12" s="104">
        <v>5</v>
      </c>
    </row>
    <row r="13" spans="2:19" ht="62.25" customHeight="1" thickBot="1">
      <c r="B13" s="105"/>
      <c r="C13" s="510" t="s">
        <v>317</v>
      </c>
      <c r="D13" s="511"/>
      <c r="E13" s="106" t="s">
        <v>318</v>
      </c>
      <c r="F13" s="106" t="s">
        <v>319</v>
      </c>
      <c r="G13" s="106" t="s">
        <v>320</v>
      </c>
      <c r="H13" s="106" t="s">
        <v>321</v>
      </c>
      <c r="I13" s="107" t="s">
        <v>322</v>
      </c>
    </row>
    <row r="17" spans="4:6">
      <c r="D17" s="15"/>
      <c r="E17" s="15"/>
      <c r="F17" s="15"/>
    </row>
    <row r="19" spans="4:6" ht="15.75">
      <c r="D19" t="s">
        <v>323</v>
      </c>
      <c r="E19" s="56" t="s">
        <v>315</v>
      </c>
      <c r="F19" s="56">
        <v>1</v>
      </c>
    </row>
    <row r="20" spans="4:6">
      <c r="D20" t="s">
        <v>324</v>
      </c>
      <c r="E20" t="s">
        <v>315</v>
      </c>
      <c r="F20">
        <v>2</v>
      </c>
    </row>
    <row r="21" spans="4:6">
      <c r="D21" t="s">
        <v>325</v>
      </c>
      <c r="E21" t="s">
        <v>269</v>
      </c>
      <c r="F21">
        <v>2</v>
      </c>
    </row>
    <row r="22" spans="4:6">
      <c r="D22" t="s">
        <v>326</v>
      </c>
      <c r="E22" t="s">
        <v>327</v>
      </c>
      <c r="F22">
        <v>3</v>
      </c>
    </row>
    <row r="23" spans="4:6">
      <c r="D23" t="s">
        <v>328</v>
      </c>
      <c r="E23" t="s">
        <v>305</v>
      </c>
      <c r="F23">
        <v>4</v>
      </c>
    </row>
    <row r="24" spans="4:6">
      <c r="D24" t="s">
        <v>329</v>
      </c>
      <c r="E24" t="s">
        <v>315</v>
      </c>
      <c r="F24">
        <v>1</v>
      </c>
    </row>
    <row r="25" spans="4:6">
      <c r="D25" t="s">
        <v>330</v>
      </c>
      <c r="E25" t="s">
        <v>269</v>
      </c>
      <c r="F25">
        <v>2</v>
      </c>
    </row>
    <row r="26" spans="4:6">
      <c r="D26" t="s">
        <v>331</v>
      </c>
      <c r="E26" t="s">
        <v>269</v>
      </c>
      <c r="F26">
        <v>2</v>
      </c>
    </row>
    <row r="27" spans="4:6">
      <c r="D27" t="s">
        <v>332</v>
      </c>
      <c r="E27" t="s">
        <v>309</v>
      </c>
      <c r="F27">
        <v>3</v>
      </c>
    </row>
    <row r="28" spans="4:6">
      <c r="D28" t="s">
        <v>333</v>
      </c>
      <c r="E28" t="s">
        <v>305</v>
      </c>
      <c r="F28">
        <v>4</v>
      </c>
    </row>
    <row r="29" spans="4:6">
      <c r="D29" t="s">
        <v>334</v>
      </c>
      <c r="E29" t="s">
        <v>269</v>
      </c>
      <c r="F29">
        <v>2</v>
      </c>
    </row>
    <row r="30" spans="4:6">
      <c r="D30" t="s">
        <v>335</v>
      </c>
      <c r="E30" t="s">
        <v>269</v>
      </c>
      <c r="F30">
        <v>2</v>
      </c>
    </row>
    <row r="31" spans="4:6">
      <c r="D31" t="s">
        <v>336</v>
      </c>
      <c r="E31" t="s">
        <v>269</v>
      </c>
      <c r="F31">
        <v>2</v>
      </c>
    </row>
    <row r="32" spans="4:6">
      <c r="D32" t="s">
        <v>337</v>
      </c>
      <c r="E32" t="s">
        <v>309</v>
      </c>
      <c r="F32">
        <v>3</v>
      </c>
    </row>
    <row r="33" spans="4:6">
      <c r="D33" t="s">
        <v>338</v>
      </c>
      <c r="E33" t="s">
        <v>305</v>
      </c>
      <c r="F33">
        <v>4</v>
      </c>
    </row>
    <row r="34" spans="4:6">
      <c r="D34" t="s">
        <v>339</v>
      </c>
      <c r="E34" t="s">
        <v>269</v>
      </c>
      <c r="F34">
        <v>2</v>
      </c>
    </row>
    <row r="35" spans="4:6">
      <c r="D35" t="s">
        <v>340</v>
      </c>
      <c r="E35" t="s">
        <v>269</v>
      </c>
      <c r="F35">
        <v>2</v>
      </c>
    </row>
    <row r="36" spans="4:6">
      <c r="D36" t="s">
        <v>341</v>
      </c>
      <c r="E36" t="s">
        <v>309</v>
      </c>
      <c r="F36">
        <v>3</v>
      </c>
    </row>
    <row r="37" spans="4:6">
      <c r="D37" t="s">
        <v>342</v>
      </c>
      <c r="E37" t="s">
        <v>309</v>
      </c>
      <c r="F37">
        <v>3</v>
      </c>
    </row>
    <row r="38" spans="4:6">
      <c r="D38" t="s">
        <v>343</v>
      </c>
      <c r="E38" t="s">
        <v>305</v>
      </c>
      <c r="F38">
        <v>4</v>
      </c>
    </row>
    <row r="39" spans="4:6">
      <c r="D39" t="s">
        <v>344</v>
      </c>
      <c r="E39" t="s">
        <v>309</v>
      </c>
      <c r="F39">
        <v>3</v>
      </c>
    </row>
    <row r="40" spans="4:6">
      <c r="D40" t="s">
        <v>345</v>
      </c>
      <c r="E40" t="s">
        <v>309</v>
      </c>
      <c r="F40">
        <v>3</v>
      </c>
    </row>
    <row r="41" spans="4:6">
      <c r="D41" t="s">
        <v>346</v>
      </c>
      <c r="E41" t="s">
        <v>309</v>
      </c>
      <c r="F41">
        <v>3</v>
      </c>
    </row>
    <row r="42" spans="4:6">
      <c r="D42" t="s">
        <v>347</v>
      </c>
      <c r="E42" t="s">
        <v>309</v>
      </c>
      <c r="F42">
        <v>3</v>
      </c>
    </row>
    <row r="43" spans="4:6">
      <c r="D43" t="s">
        <v>348</v>
      </c>
      <c r="E43" t="s">
        <v>305</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abSelected="1" zoomScale="70" zoomScaleNormal="70" workbookViewId="0">
      <selection sqref="A1:B2"/>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34"/>
      <c r="B1" s="535"/>
      <c r="C1" s="538"/>
      <c r="D1" s="538"/>
      <c r="E1" s="538"/>
      <c r="F1" s="538"/>
      <c r="G1" s="538"/>
      <c r="H1" s="538"/>
      <c r="I1" s="538"/>
      <c r="J1" s="539"/>
      <c r="K1" s="533"/>
      <c r="L1" s="533"/>
      <c r="M1" s="53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36"/>
      <c r="B2" s="537"/>
      <c r="C2" s="540"/>
      <c r="D2" s="540"/>
      <c r="E2" s="540"/>
      <c r="F2" s="540"/>
      <c r="G2" s="540"/>
      <c r="H2" s="540"/>
      <c r="I2" s="540"/>
      <c r="J2" s="541"/>
      <c r="K2" s="533"/>
      <c r="L2" s="533"/>
      <c r="M2" s="53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0"/>
      <c r="D3" s="540"/>
      <c r="E3" s="540"/>
      <c r="F3" s="540"/>
      <c r="G3" s="540"/>
      <c r="H3" s="540"/>
      <c r="I3" s="540"/>
      <c r="J3" s="541"/>
      <c r="K3" s="533"/>
      <c r="L3" s="533"/>
      <c r="M3" s="53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9" t="s">
        <v>149</v>
      </c>
      <c r="B4" s="419"/>
      <c r="C4" s="471" t="s">
        <v>6</v>
      </c>
      <c r="D4" s="471"/>
      <c r="E4" s="471"/>
      <c r="F4" s="471"/>
      <c r="G4" s="471"/>
      <c r="H4" s="471"/>
      <c r="I4" s="471"/>
      <c r="J4" s="471"/>
      <c r="K4" s="471"/>
      <c r="L4" s="471"/>
      <c r="M4" s="47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9" t="s">
        <v>150</v>
      </c>
      <c r="B5" s="419"/>
      <c r="C5" s="472" t="s">
        <v>33</v>
      </c>
      <c r="D5" s="472"/>
      <c r="E5" s="472"/>
      <c r="F5" s="472"/>
      <c r="G5" s="472"/>
      <c r="H5" s="472"/>
      <c r="I5" s="472"/>
      <c r="J5" s="472"/>
      <c r="K5" s="472"/>
      <c r="L5" s="472"/>
      <c r="M5" s="47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9" t="s">
        <v>151</v>
      </c>
      <c r="B6" s="419"/>
      <c r="C6" s="436" t="s">
        <v>366</v>
      </c>
      <c r="D6" s="564"/>
      <c r="E6" s="564"/>
      <c r="F6" s="564"/>
      <c r="G6" s="564"/>
      <c r="H6" s="564"/>
      <c r="I6" s="564"/>
      <c r="J6" s="564"/>
      <c r="K6" s="564"/>
      <c r="L6" s="564"/>
      <c r="M6" s="565"/>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59" t="s">
        <v>349</v>
      </c>
      <c r="B7" s="560"/>
      <c r="C7" s="561"/>
      <c r="D7" s="562" t="s">
        <v>350</v>
      </c>
      <c r="E7" s="562"/>
      <c r="F7" s="562"/>
      <c r="G7" s="563" t="s">
        <v>351</v>
      </c>
      <c r="H7" s="554" t="s">
        <v>352</v>
      </c>
      <c r="I7" s="556" t="s">
        <v>353</v>
      </c>
      <c r="J7" s="557"/>
      <c r="K7" s="556" t="s">
        <v>354</v>
      </c>
      <c r="L7" s="557"/>
      <c r="M7" s="558" t="s">
        <v>355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38</v>
      </c>
      <c r="B8" s="33" t="s">
        <v>91</v>
      </c>
      <c r="C8" s="33" t="s">
        <v>93</v>
      </c>
      <c r="D8" s="26" t="s">
        <v>103</v>
      </c>
      <c r="E8" s="26" t="s">
        <v>356</v>
      </c>
      <c r="F8" s="26" t="s">
        <v>357</v>
      </c>
      <c r="G8" s="563"/>
      <c r="H8" s="555"/>
      <c r="I8" s="27" t="s">
        <v>358</v>
      </c>
      <c r="J8" s="27" t="s">
        <v>359</v>
      </c>
      <c r="K8" s="27" t="s">
        <v>360</v>
      </c>
      <c r="L8" s="27" t="s">
        <v>361</v>
      </c>
      <c r="M8" s="558"/>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5"/>
      <c r="B9" s="546"/>
      <c r="C9" s="546"/>
      <c r="D9" s="546"/>
      <c r="E9" s="546"/>
      <c r="F9" s="546"/>
      <c r="G9" s="54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7">
        <f>'7- Mapa Final'!A10</f>
        <v>1</v>
      </c>
      <c r="B10" s="549" t="str">
        <f>'7- Mapa Final'!B10</f>
        <v>Incumplimiento de las políticas de Gestión Documental establecidas para la Rama Judicial</v>
      </c>
      <c r="C10" s="549" t="str">
        <f>'7- Mapa Final'!C10</f>
        <v>Inadecuada protección, conservación,  o control sobre los documentos  que reposan en el Archivo de la Justicia Regional.</v>
      </c>
      <c r="D10" s="566" t="str">
        <f>'7- Mapa Final'!J10</f>
        <v>Baja - 2</v>
      </c>
      <c r="E10" s="568" t="str">
        <f>'7- Mapa Final'!K10</f>
        <v>Leve - 1</v>
      </c>
      <c r="F10" s="552" t="str">
        <f>'7- Mapa Final'!M10</f>
        <v>Bajo - 2</v>
      </c>
      <c r="G10" s="377" t="s">
        <v>241</v>
      </c>
      <c r="H10" s="551"/>
      <c r="I10" s="551"/>
      <c r="J10" s="551"/>
      <c r="K10" s="551"/>
      <c r="L10" s="551"/>
      <c r="M10" s="542" t="s">
        <v>362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8"/>
      <c r="B11" s="550"/>
      <c r="C11" s="550"/>
      <c r="D11" s="567"/>
      <c r="E11" s="569"/>
      <c r="F11" s="553"/>
      <c r="G11" s="378"/>
      <c r="H11" s="532"/>
      <c r="I11" s="532"/>
      <c r="J11" s="532"/>
      <c r="K11" s="532"/>
      <c r="L11" s="532"/>
      <c r="M11" s="54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8"/>
      <c r="B12" s="550"/>
      <c r="C12" s="550"/>
      <c r="D12" s="567"/>
      <c r="E12" s="569"/>
      <c r="F12" s="553"/>
      <c r="G12" s="378"/>
      <c r="H12" s="532"/>
      <c r="I12" s="532"/>
      <c r="J12" s="532"/>
      <c r="K12" s="532"/>
      <c r="L12" s="532"/>
      <c r="M12" s="54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8"/>
      <c r="B13" s="550"/>
      <c r="C13" s="550"/>
      <c r="D13" s="567"/>
      <c r="E13" s="569"/>
      <c r="F13" s="553"/>
      <c r="G13" s="378"/>
      <c r="H13" s="532"/>
      <c r="I13" s="532"/>
      <c r="J13" s="532"/>
      <c r="K13" s="532"/>
      <c r="L13" s="532"/>
      <c r="M13" s="54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8"/>
      <c r="B14" s="550"/>
      <c r="C14" s="550"/>
      <c r="D14" s="567"/>
      <c r="E14" s="569"/>
      <c r="F14" s="553"/>
      <c r="G14" s="378"/>
      <c r="H14" s="532"/>
      <c r="I14" s="532"/>
      <c r="J14" s="532"/>
      <c r="K14" s="532"/>
      <c r="L14" s="532"/>
      <c r="M14" s="54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8"/>
      <c r="B15" s="550"/>
      <c r="C15" s="550"/>
      <c r="D15" s="567"/>
      <c r="E15" s="569"/>
      <c r="F15" s="553"/>
      <c r="G15" s="378"/>
      <c r="H15" s="532"/>
      <c r="I15" s="532"/>
      <c r="J15" s="532"/>
      <c r="K15" s="532"/>
      <c r="L15" s="532"/>
      <c r="M15" s="54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8"/>
      <c r="B16" s="550"/>
      <c r="C16" s="550"/>
      <c r="D16" s="567"/>
      <c r="E16" s="569"/>
      <c r="F16" s="553"/>
      <c r="G16" s="378"/>
      <c r="H16" s="532"/>
      <c r="I16" s="532"/>
      <c r="J16" s="532"/>
      <c r="K16" s="532"/>
      <c r="L16" s="532"/>
      <c r="M16" s="54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8"/>
      <c r="B17" s="550"/>
      <c r="C17" s="550"/>
      <c r="D17" s="567"/>
      <c r="E17" s="569"/>
      <c r="F17" s="553"/>
      <c r="G17" s="378"/>
      <c r="H17" s="532"/>
      <c r="I17" s="532"/>
      <c r="J17" s="532"/>
      <c r="K17" s="532"/>
      <c r="L17" s="532"/>
      <c r="M17" s="54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8"/>
      <c r="B18" s="550"/>
      <c r="C18" s="550"/>
      <c r="D18" s="567"/>
      <c r="E18" s="569"/>
      <c r="F18" s="553"/>
      <c r="G18" s="378"/>
      <c r="H18" s="532"/>
      <c r="I18" s="532"/>
      <c r="J18" s="532"/>
      <c r="K18" s="532"/>
      <c r="L18" s="532"/>
      <c r="M18" s="54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48"/>
      <c r="B19" s="550"/>
      <c r="C19" s="550"/>
      <c r="D19" s="567"/>
      <c r="E19" s="569"/>
      <c r="F19" s="553"/>
      <c r="G19" s="378"/>
      <c r="H19" s="532"/>
      <c r="I19" s="532"/>
      <c r="J19" s="532"/>
      <c r="K19" s="532"/>
      <c r="L19" s="532"/>
      <c r="M19" s="54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8">
        <f>'7- Mapa Final'!A20</f>
        <v>2</v>
      </c>
      <c r="B20" s="550" t="str">
        <f>'7- Mapa Final'!B20</f>
        <v xml:space="preserve">Pérdida o deterioro de documentos que reposan en custodia en el Archivo del Consejo Seccional de la Judicatura Cundinamarca - Amazonas </v>
      </c>
      <c r="C20" s="550" t="str">
        <f>'7- Mapa Final'!C20</f>
        <v>Que desaparezcan documentos en poder del archivo o que la información que contienen no  se pueda recuperar por deterioro de los mismos</v>
      </c>
      <c r="D20" s="570" t="str">
        <f>'7- Mapa Final'!J20</f>
        <v>Baja - 2</v>
      </c>
      <c r="E20" s="571" t="str">
        <f>'7- Mapa Final'!K20</f>
        <v>Leve - 1</v>
      </c>
      <c r="F20" s="553" t="str">
        <f>'7- Mapa Final'!M20</f>
        <v>Bajo - 2</v>
      </c>
      <c r="G20" s="378" t="s">
        <v>241</v>
      </c>
      <c r="H20" s="532"/>
      <c r="I20" s="532"/>
      <c r="J20" s="532"/>
      <c r="K20" s="532"/>
      <c r="L20" s="532"/>
      <c r="M20" s="542" t="s">
        <v>362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8"/>
      <c r="B21" s="550"/>
      <c r="C21" s="550"/>
      <c r="D21" s="567"/>
      <c r="E21" s="569"/>
      <c r="F21" s="553"/>
      <c r="G21" s="378"/>
      <c r="H21" s="532"/>
      <c r="I21" s="532"/>
      <c r="J21" s="532"/>
      <c r="K21" s="532"/>
      <c r="L21" s="532"/>
      <c r="M21" s="54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8"/>
      <c r="B22" s="550"/>
      <c r="C22" s="550"/>
      <c r="D22" s="567"/>
      <c r="E22" s="569"/>
      <c r="F22" s="553"/>
      <c r="G22" s="378"/>
      <c r="H22" s="532"/>
      <c r="I22" s="532"/>
      <c r="J22" s="532"/>
      <c r="K22" s="532"/>
      <c r="L22" s="532"/>
      <c r="M22" s="54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8"/>
      <c r="B23" s="550"/>
      <c r="C23" s="550"/>
      <c r="D23" s="567"/>
      <c r="E23" s="569"/>
      <c r="F23" s="553"/>
      <c r="G23" s="378"/>
      <c r="H23" s="532"/>
      <c r="I23" s="532"/>
      <c r="J23" s="532"/>
      <c r="K23" s="532"/>
      <c r="L23" s="532"/>
      <c r="M23" s="54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8"/>
      <c r="B24" s="550"/>
      <c r="C24" s="550"/>
      <c r="D24" s="567"/>
      <c r="E24" s="569"/>
      <c r="F24" s="553"/>
      <c r="G24" s="378"/>
      <c r="H24" s="532"/>
      <c r="I24" s="532"/>
      <c r="J24" s="532"/>
      <c r="K24" s="532"/>
      <c r="L24" s="532"/>
      <c r="M24" s="54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8"/>
      <c r="B25" s="550"/>
      <c r="C25" s="550"/>
      <c r="D25" s="567"/>
      <c r="E25" s="569"/>
      <c r="F25" s="553"/>
      <c r="G25" s="378"/>
      <c r="H25" s="532"/>
      <c r="I25" s="532"/>
      <c r="J25" s="532"/>
      <c r="K25" s="532"/>
      <c r="L25" s="532"/>
      <c r="M25" s="543"/>
      <c r="N25" s="32"/>
      <c r="O25" s="32"/>
    </row>
    <row r="26" spans="1:169">
      <c r="A26" s="548"/>
      <c r="B26" s="550"/>
      <c r="C26" s="550"/>
      <c r="D26" s="567"/>
      <c r="E26" s="569"/>
      <c r="F26" s="553"/>
      <c r="G26" s="378"/>
      <c r="H26" s="532"/>
      <c r="I26" s="532"/>
      <c r="J26" s="532"/>
      <c r="K26" s="532"/>
      <c r="L26" s="532"/>
      <c r="M26" s="543"/>
      <c r="N26" s="32"/>
      <c r="O26" s="32"/>
    </row>
    <row r="27" spans="1:169">
      <c r="A27" s="548"/>
      <c r="B27" s="550"/>
      <c r="C27" s="550"/>
      <c r="D27" s="567"/>
      <c r="E27" s="569"/>
      <c r="F27" s="553"/>
      <c r="G27" s="378"/>
      <c r="H27" s="532"/>
      <c r="I27" s="532"/>
      <c r="J27" s="532"/>
      <c r="K27" s="532"/>
      <c r="L27" s="532"/>
      <c r="M27" s="543"/>
      <c r="N27" s="32"/>
      <c r="O27" s="32"/>
    </row>
    <row r="28" spans="1:169">
      <c r="A28" s="548"/>
      <c r="B28" s="550"/>
      <c r="C28" s="550"/>
      <c r="D28" s="567"/>
      <c r="E28" s="569"/>
      <c r="F28" s="553"/>
      <c r="G28" s="378"/>
      <c r="H28" s="532"/>
      <c r="I28" s="532"/>
      <c r="J28" s="532"/>
      <c r="K28" s="532"/>
      <c r="L28" s="532"/>
      <c r="M28" s="543"/>
      <c r="N28" s="32"/>
      <c r="O28" s="32"/>
    </row>
    <row r="29" spans="1:169" ht="15.75" thickBot="1">
      <c r="A29" s="548"/>
      <c r="B29" s="550"/>
      <c r="C29" s="550"/>
      <c r="D29" s="567"/>
      <c r="E29" s="569"/>
      <c r="F29" s="553"/>
      <c r="G29" s="378"/>
      <c r="H29" s="532"/>
      <c r="I29" s="532"/>
      <c r="J29" s="532"/>
      <c r="K29" s="532"/>
      <c r="L29" s="532"/>
      <c r="M29" s="544"/>
      <c r="N29" s="32"/>
      <c r="O29" s="32"/>
    </row>
    <row r="30" spans="1:169" s="24" customFormat="1" ht="12.75">
      <c r="A30" s="548">
        <f>'7- Mapa Final'!A30</f>
        <v>3</v>
      </c>
      <c r="B30" s="550" t="str">
        <f>'7- Mapa Final'!B30</f>
        <v>Desvío de la información radicada y tramitada ante el Consejo Seccional, generadas a través de SIGOBius.</v>
      </c>
      <c r="C30" s="550" t="str">
        <f>'7- Mapa Final'!C30</f>
        <v>Las comunicaciones oficiales recibidas o enviadas no lleguen al destinatario final</v>
      </c>
      <c r="D30" s="570" t="str">
        <f>'7- Mapa Final'!J30</f>
        <v>Baja - 2</v>
      </c>
      <c r="E30" s="571" t="str">
        <f>'7- Mapa Final'!K30</f>
        <v>Leve - 1</v>
      </c>
      <c r="F30" s="553" t="str">
        <f>'7- Mapa Final'!M30</f>
        <v>Bajo - 2</v>
      </c>
      <c r="G30" s="378" t="s">
        <v>241</v>
      </c>
      <c r="H30" s="532"/>
      <c r="I30" s="532"/>
      <c r="J30" s="532"/>
      <c r="K30" s="532"/>
      <c r="L30" s="532"/>
      <c r="M30" s="542" t="s">
        <v>362</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8"/>
      <c r="B31" s="550"/>
      <c r="C31" s="550"/>
      <c r="D31" s="567"/>
      <c r="E31" s="569"/>
      <c r="F31" s="553"/>
      <c r="G31" s="378"/>
      <c r="H31" s="532"/>
      <c r="I31" s="532"/>
      <c r="J31" s="532"/>
      <c r="K31" s="532"/>
      <c r="L31" s="532"/>
      <c r="M31" s="54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8"/>
      <c r="B32" s="550"/>
      <c r="C32" s="550"/>
      <c r="D32" s="567"/>
      <c r="E32" s="569"/>
      <c r="F32" s="553"/>
      <c r="G32" s="378"/>
      <c r="H32" s="532"/>
      <c r="I32" s="532"/>
      <c r="J32" s="532"/>
      <c r="K32" s="532"/>
      <c r="L32" s="532"/>
      <c r="M32" s="54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8"/>
      <c r="B33" s="550"/>
      <c r="C33" s="550"/>
      <c r="D33" s="567"/>
      <c r="E33" s="569"/>
      <c r="F33" s="553"/>
      <c r="G33" s="378"/>
      <c r="H33" s="532"/>
      <c r="I33" s="532"/>
      <c r="J33" s="532"/>
      <c r="K33" s="532"/>
      <c r="L33" s="532"/>
      <c r="M33" s="54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8"/>
      <c r="B34" s="550"/>
      <c r="C34" s="550"/>
      <c r="D34" s="567"/>
      <c r="E34" s="569"/>
      <c r="F34" s="553"/>
      <c r="G34" s="378"/>
      <c r="H34" s="532"/>
      <c r="I34" s="532"/>
      <c r="J34" s="532"/>
      <c r="K34" s="532"/>
      <c r="L34" s="532"/>
      <c r="M34" s="54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8"/>
      <c r="B35" s="550"/>
      <c r="C35" s="550"/>
      <c r="D35" s="567"/>
      <c r="E35" s="569"/>
      <c r="F35" s="553"/>
      <c r="G35" s="378"/>
      <c r="H35" s="532"/>
      <c r="I35" s="532"/>
      <c r="J35" s="532"/>
      <c r="K35" s="532"/>
      <c r="L35" s="532"/>
      <c r="M35" s="543"/>
      <c r="N35" s="32"/>
      <c r="O35" s="32"/>
    </row>
    <row r="36" spans="1:169">
      <c r="A36" s="548"/>
      <c r="B36" s="550"/>
      <c r="C36" s="550"/>
      <c r="D36" s="567"/>
      <c r="E36" s="569"/>
      <c r="F36" s="553"/>
      <c r="G36" s="378"/>
      <c r="H36" s="532"/>
      <c r="I36" s="532"/>
      <c r="J36" s="532"/>
      <c r="K36" s="532"/>
      <c r="L36" s="532"/>
      <c r="M36" s="543"/>
      <c r="N36" s="32"/>
      <c r="O36" s="32"/>
    </row>
    <row r="37" spans="1:169">
      <c r="A37" s="548"/>
      <c r="B37" s="550"/>
      <c r="C37" s="550"/>
      <c r="D37" s="567"/>
      <c r="E37" s="569"/>
      <c r="F37" s="553"/>
      <c r="G37" s="378"/>
      <c r="H37" s="532"/>
      <c r="I37" s="532"/>
      <c r="J37" s="532"/>
      <c r="K37" s="532"/>
      <c r="L37" s="532"/>
      <c r="M37" s="543"/>
      <c r="N37" s="32"/>
      <c r="O37" s="32"/>
    </row>
    <row r="38" spans="1:169">
      <c r="A38" s="548"/>
      <c r="B38" s="550"/>
      <c r="C38" s="550"/>
      <c r="D38" s="567"/>
      <c r="E38" s="569"/>
      <c r="F38" s="553"/>
      <c r="G38" s="378"/>
      <c r="H38" s="532"/>
      <c r="I38" s="532"/>
      <c r="J38" s="532"/>
      <c r="K38" s="532"/>
      <c r="L38" s="532"/>
      <c r="M38" s="543"/>
      <c r="N38" s="32"/>
      <c r="O38" s="32"/>
    </row>
    <row r="39" spans="1:169">
      <c r="A39" s="548"/>
      <c r="B39" s="550"/>
      <c r="C39" s="550"/>
      <c r="D39" s="567"/>
      <c r="E39" s="569"/>
      <c r="F39" s="553"/>
      <c r="G39" s="378"/>
      <c r="H39" s="532"/>
      <c r="I39" s="532"/>
      <c r="J39" s="532"/>
      <c r="K39" s="532"/>
      <c r="L39" s="532"/>
      <c r="M39" s="544"/>
      <c r="N39" s="32"/>
      <c r="O39" s="32"/>
    </row>
    <row r="40" spans="1:169" s="24" customFormat="1" ht="12.75">
      <c r="A40" s="572">
        <f>'7- Mapa Final'!A40</f>
        <v>4</v>
      </c>
      <c r="B40" s="550" t="str">
        <f>'7- Mapa Final'!B40</f>
        <v xml:space="preserve">Recibir dádivas o beneficios a nombre propio o de terceros para  sustraer, alterar  documentación conservada en el archivo del Consejo Seccional de la Judicatura Cundinamarca - Amazonas </v>
      </c>
      <c r="C40" s="550" t="str">
        <f>'7- Mapa Final'!C40</f>
        <v>Los documentos que reposan en los  archivos son manipulados o sustraídos o duplicados, sin medir autorización o solicitud expresa</v>
      </c>
      <c r="D40" s="570" t="str">
        <f>'7- Mapa Final'!J40</f>
        <v>Muy Baja - 1</v>
      </c>
      <c r="E40" s="571" t="str">
        <f>'7- Mapa Final'!K40</f>
        <v>Leve - 1</v>
      </c>
      <c r="F40" s="553" t="str">
        <f>'7- Mapa Final'!M40</f>
        <v>Bajo - 1</v>
      </c>
      <c r="G40" s="378" t="s">
        <v>307</v>
      </c>
      <c r="H40" s="532"/>
      <c r="I40" s="532"/>
      <c r="J40" s="532"/>
      <c r="K40" s="532"/>
      <c r="L40" s="532"/>
      <c r="M40" s="57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2"/>
      <c r="B41" s="550"/>
      <c r="C41" s="550"/>
      <c r="D41" s="567"/>
      <c r="E41" s="569"/>
      <c r="F41" s="553"/>
      <c r="G41" s="378"/>
      <c r="H41" s="532"/>
      <c r="I41" s="532"/>
      <c r="J41" s="532"/>
      <c r="K41" s="532"/>
      <c r="L41" s="532"/>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2"/>
      <c r="B42" s="550"/>
      <c r="C42" s="550"/>
      <c r="D42" s="567"/>
      <c r="E42" s="569"/>
      <c r="F42" s="553"/>
      <c r="G42" s="378"/>
      <c r="H42" s="532"/>
      <c r="I42" s="532"/>
      <c r="J42" s="532"/>
      <c r="K42" s="532"/>
      <c r="L42" s="532"/>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2"/>
      <c r="B43" s="550"/>
      <c r="C43" s="550"/>
      <c r="D43" s="567"/>
      <c r="E43" s="569"/>
      <c r="F43" s="553"/>
      <c r="G43" s="378"/>
      <c r="H43" s="532"/>
      <c r="I43" s="532"/>
      <c r="J43" s="532"/>
      <c r="K43" s="532"/>
      <c r="L43" s="532"/>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2"/>
      <c r="B44" s="550"/>
      <c r="C44" s="550"/>
      <c r="D44" s="567"/>
      <c r="E44" s="569"/>
      <c r="F44" s="553"/>
      <c r="G44" s="378"/>
      <c r="H44" s="532"/>
      <c r="I44" s="532"/>
      <c r="J44" s="532"/>
      <c r="K44" s="532"/>
      <c r="L44" s="532"/>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2"/>
      <c r="B45" s="550"/>
      <c r="C45" s="550"/>
      <c r="D45" s="567"/>
      <c r="E45" s="569"/>
      <c r="F45" s="553"/>
      <c r="G45" s="378"/>
      <c r="H45" s="532"/>
      <c r="I45" s="532"/>
      <c r="J45" s="532"/>
      <c r="K45" s="532"/>
      <c r="L45" s="532"/>
      <c r="M45" s="579"/>
      <c r="N45" s="32"/>
      <c r="O45" s="32"/>
    </row>
    <row r="46" spans="1:169">
      <c r="A46" s="572"/>
      <c r="B46" s="550"/>
      <c r="C46" s="550"/>
      <c r="D46" s="567"/>
      <c r="E46" s="569"/>
      <c r="F46" s="553"/>
      <c r="G46" s="378"/>
      <c r="H46" s="532"/>
      <c r="I46" s="532"/>
      <c r="J46" s="532"/>
      <c r="K46" s="532"/>
      <c r="L46" s="532"/>
      <c r="M46" s="579"/>
      <c r="N46" s="32"/>
      <c r="O46" s="32"/>
    </row>
    <row r="47" spans="1:169">
      <c r="A47" s="572"/>
      <c r="B47" s="550"/>
      <c r="C47" s="550"/>
      <c r="D47" s="567"/>
      <c r="E47" s="569"/>
      <c r="F47" s="553"/>
      <c r="G47" s="378"/>
      <c r="H47" s="532"/>
      <c r="I47" s="532"/>
      <c r="J47" s="532"/>
      <c r="K47" s="532"/>
      <c r="L47" s="532"/>
      <c r="M47" s="579"/>
      <c r="N47" s="32"/>
      <c r="O47" s="32"/>
    </row>
    <row r="48" spans="1:169">
      <c r="A48" s="572"/>
      <c r="B48" s="550"/>
      <c r="C48" s="550"/>
      <c r="D48" s="567"/>
      <c r="E48" s="569"/>
      <c r="F48" s="553"/>
      <c r="G48" s="378"/>
      <c r="H48" s="532"/>
      <c r="I48" s="532"/>
      <c r="J48" s="532"/>
      <c r="K48" s="532"/>
      <c r="L48" s="532"/>
      <c r="M48" s="579"/>
      <c r="N48" s="32"/>
      <c r="O48" s="32"/>
    </row>
    <row r="49" spans="1:15">
      <c r="A49" s="572"/>
      <c r="B49" s="550"/>
      <c r="C49" s="550"/>
      <c r="D49" s="567"/>
      <c r="E49" s="569"/>
      <c r="F49" s="553"/>
      <c r="G49" s="378"/>
      <c r="H49" s="532"/>
      <c r="I49" s="532"/>
      <c r="J49" s="532"/>
      <c r="K49" s="532"/>
      <c r="L49" s="532"/>
      <c r="M49" s="579"/>
      <c r="N49" s="32"/>
      <c r="O49" s="32"/>
    </row>
    <row r="50" spans="1:15">
      <c r="A50" s="572">
        <f>'7- Mapa Final'!A50</f>
        <v>5</v>
      </c>
      <c r="B50" s="55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0" t="str">
        <f>'7- Mapa Final'!J50</f>
        <v>Muy Baja - 1</v>
      </c>
      <c r="E50" s="571" t="str">
        <f>'7- Mapa Final'!K50</f>
        <v>Leve - 1</v>
      </c>
      <c r="F50" s="553" t="str">
        <f>'7- Mapa Final'!M50</f>
        <v>Bajo - 1</v>
      </c>
      <c r="G50" s="378" t="s">
        <v>307</v>
      </c>
      <c r="H50" s="532"/>
      <c r="I50" s="532"/>
      <c r="J50" s="532"/>
      <c r="K50" s="532"/>
      <c r="L50" s="532"/>
      <c r="M50" s="579"/>
    </row>
    <row r="51" spans="1:15">
      <c r="A51" s="572"/>
      <c r="B51" s="550"/>
      <c r="C51" s="550"/>
      <c r="D51" s="567"/>
      <c r="E51" s="569"/>
      <c r="F51" s="553"/>
      <c r="G51" s="378"/>
      <c r="H51" s="532"/>
      <c r="I51" s="532"/>
      <c r="J51" s="532"/>
      <c r="K51" s="532"/>
      <c r="L51" s="532"/>
      <c r="M51" s="579"/>
    </row>
    <row r="52" spans="1:15">
      <c r="A52" s="572"/>
      <c r="B52" s="550"/>
      <c r="C52" s="550"/>
      <c r="D52" s="567"/>
      <c r="E52" s="569"/>
      <c r="F52" s="553"/>
      <c r="G52" s="378"/>
      <c r="H52" s="532"/>
      <c r="I52" s="532"/>
      <c r="J52" s="532"/>
      <c r="K52" s="532"/>
      <c r="L52" s="532"/>
      <c r="M52" s="579"/>
    </row>
    <row r="53" spans="1:15">
      <c r="A53" s="572"/>
      <c r="B53" s="550"/>
      <c r="C53" s="550"/>
      <c r="D53" s="567"/>
      <c r="E53" s="569"/>
      <c r="F53" s="553"/>
      <c r="G53" s="378"/>
      <c r="H53" s="532"/>
      <c r="I53" s="532"/>
      <c r="J53" s="532"/>
      <c r="K53" s="532"/>
      <c r="L53" s="532"/>
      <c r="M53" s="579"/>
    </row>
    <row r="54" spans="1:15">
      <c r="A54" s="572"/>
      <c r="B54" s="550"/>
      <c r="C54" s="550"/>
      <c r="D54" s="567"/>
      <c r="E54" s="569"/>
      <c r="F54" s="553"/>
      <c r="G54" s="378"/>
      <c r="H54" s="532"/>
      <c r="I54" s="532"/>
      <c r="J54" s="532"/>
      <c r="K54" s="532"/>
      <c r="L54" s="532"/>
      <c r="M54" s="579"/>
    </row>
    <row r="55" spans="1:15">
      <c r="A55" s="572"/>
      <c r="B55" s="550"/>
      <c r="C55" s="550"/>
      <c r="D55" s="567"/>
      <c r="E55" s="569"/>
      <c r="F55" s="553"/>
      <c r="G55" s="378"/>
      <c r="H55" s="532"/>
      <c r="I55" s="532"/>
      <c r="J55" s="532"/>
      <c r="K55" s="532"/>
      <c r="L55" s="532"/>
      <c r="M55" s="579"/>
    </row>
    <row r="56" spans="1:15">
      <c r="A56" s="572"/>
      <c r="B56" s="550"/>
      <c r="C56" s="550"/>
      <c r="D56" s="567"/>
      <c r="E56" s="569"/>
      <c r="F56" s="553"/>
      <c r="G56" s="378"/>
      <c r="H56" s="532"/>
      <c r="I56" s="532"/>
      <c r="J56" s="532"/>
      <c r="K56" s="532"/>
      <c r="L56" s="532"/>
      <c r="M56" s="579"/>
    </row>
    <row r="57" spans="1:15">
      <c r="A57" s="572"/>
      <c r="B57" s="550"/>
      <c r="C57" s="550"/>
      <c r="D57" s="567"/>
      <c r="E57" s="569"/>
      <c r="F57" s="553"/>
      <c r="G57" s="378"/>
      <c r="H57" s="532"/>
      <c r="I57" s="532"/>
      <c r="J57" s="532"/>
      <c r="K57" s="532"/>
      <c r="L57" s="532"/>
      <c r="M57" s="579"/>
    </row>
    <row r="58" spans="1:15">
      <c r="A58" s="572"/>
      <c r="B58" s="550"/>
      <c r="C58" s="550"/>
      <c r="D58" s="567"/>
      <c r="E58" s="569"/>
      <c r="F58" s="553"/>
      <c r="G58" s="378"/>
      <c r="H58" s="532"/>
      <c r="I58" s="532"/>
      <c r="J58" s="532"/>
      <c r="K58" s="532"/>
      <c r="L58" s="532"/>
      <c r="M58" s="579"/>
    </row>
    <row r="59" spans="1:15" ht="15.75" thickBot="1">
      <c r="A59" s="573"/>
      <c r="B59" s="574"/>
      <c r="C59" s="574"/>
      <c r="D59" s="575"/>
      <c r="E59" s="576"/>
      <c r="F59" s="577"/>
      <c r="G59" s="379"/>
      <c r="H59" s="578"/>
      <c r="I59" s="578"/>
      <c r="J59" s="578"/>
      <c r="K59" s="578"/>
      <c r="L59" s="578"/>
      <c r="M59" s="580"/>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41" operator="containsText" text="4- Bajo">
      <formula>NOT(ISERROR(SEARCH("4- Bajo",A7)))</formula>
    </cfRule>
    <cfRule type="containsText" dxfId="174" priority="840" operator="containsText" text="3- Bajo">
      <formula>NOT(ISERROR(SEARCH("3- Bajo",A7)))</formula>
    </cfRule>
    <cfRule type="containsText" dxfId="173" priority="839" operator="containsText" text="4- Moderado">
      <formula>NOT(ISERROR(SEARCH("4- Moderado",A7)))</formula>
    </cfRule>
    <cfRule type="containsText" dxfId="172" priority="837" operator="containsText" text="3- Moderado">
      <formula>NOT(ISERROR(SEARCH("3- Moderado",A7)))</formula>
    </cfRule>
    <cfRule type="containsText" dxfId="171" priority="838" operator="containsText" text="6- Moderado">
      <formula>NOT(ISERROR(SEARCH("6- Moderado",A7)))</formula>
    </cfRule>
    <cfRule type="containsText" dxfId="170" priority="842" operator="containsText" text="1- Bajo">
      <formula>NOT(ISERROR(SEARCH("1- Bajo",A7)))</formula>
    </cfRule>
  </conditionalFormatting>
  <conditionalFormatting sqref="A10:E10 A20:E20">
    <cfRule type="containsText" dxfId="169" priority="815" operator="containsText" text="4- Moderado">
      <formula>NOT(ISERROR(SEARCH("4- Moderado",A10)))</formula>
    </cfRule>
    <cfRule type="containsText" dxfId="168" priority="818" operator="containsText" text="1- Bajo">
      <formula>NOT(ISERROR(SEARCH("1- Bajo",A10)))</formula>
    </cfRule>
    <cfRule type="containsText" dxfId="167" priority="817" operator="containsText" text="4- Bajo">
      <formula>NOT(ISERROR(SEARCH("4- Bajo",A10)))</formula>
    </cfRule>
    <cfRule type="containsText" dxfId="166" priority="816" operator="containsText" text="3- Bajo">
      <formula>NOT(ISERROR(SEARCH("3- Bajo",A10)))</formula>
    </cfRule>
    <cfRule type="containsText" dxfId="165" priority="814" operator="containsText" text="6- Moderado">
      <formula>NOT(ISERROR(SEARCH("6- Moderado",A10)))</formula>
    </cfRule>
    <cfRule type="containsText" dxfId="164" priority="813" operator="containsText" text="3- Moderado">
      <formula>NOT(ISERROR(SEARCH("3- Moderado",A10)))</formula>
    </cfRule>
  </conditionalFormatting>
  <conditionalFormatting sqref="A30:E30">
    <cfRule type="containsText" dxfId="163" priority="156" operator="containsText" text="1- Bajo">
      <formula>NOT(ISERROR(SEARCH("1- Bajo",A30)))</formula>
    </cfRule>
    <cfRule type="containsText" dxfId="162" priority="153" operator="containsText" text="4- Moderado">
      <formula>NOT(ISERROR(SEARCH("4- Moderado",A30)))</formula>
    </cfRule>
    <cfRule type="containsText" dxfId="161" priority="155" operator="containsText" text="4- Bajo">
      <formula>NOT(ISERROR(SEARCH("4- Bajo",A30)))</formula>
    </cfRule>
    <cfRule type="containsText" dxfId="160" priority="154" operator="containsText" text="3- Bajo">
      <formula>NOT(ISERROR(SEARCH("3- Bajo",A30)))</formula>
    </cfRule>
    <cfRule type="containsText" dxfId="159" priority="151" operator="containsText" text="3- Moderado">
      <formula>NOT(ISERROR(SEARCH("3- Moderado",A30)))</formula>
    </cfRule>
    <cfRule type="containsText" dxfId="158" priority="152" operator="containsText" text="6- Moderado">
      <formula>NOT(ISERROR(SEARCH("6- Moderado",A30)))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70" operator="containsText" text="6- Moderado">
      <formula>NOT(ISERROR(SEARCH("6- Moderado",C8)))</formula>
    </cfRule>
    <cfRule type="containsText" dxfId="150" priority="171" operator="containsText" text="4- Moderado">
      <formula>NOT(ISERROR(SEARCH("4- Moderado",C8)))</formula>
    </cfRule>
    <cfRule type="containsText" dxfId="149" priority="172" operator="containsText" text="3- Bajo">
      <formula>NOT(ISERROR(SEARCH("3- Bajo",C8)))</formula>
    </cfRule>
    <cfRule type="containsText" dxfId="148" priority="173" operator="containsText" text="4- Bajo">
      <formula>NOT(ISERROR(SEARCH("4- Bajo",C8)))</formula>
    </cfRule>
    <cfRule type="containsText" dxfId="147" priority="174" operator="containsText" text="1- Bajo">
      <formula>NOT(ISERROR(SEARCH("1- Bajo",C8)))</formula>
    </cfRule>
    <cfRule type="containsText" dxfId="146" priority="169" operator="containsText" text="3- Moderado">
      <formula>NOT(ISERROR(SEARCH("3- Moderado",C8)))</formula>
    </cfRule>
  </conditionalFormatting>
  <conditionalFormatting sqref="D10:D5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5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7" operator="containsText" text="Extremo">
      <formula>NOT(ISERROR(SEARCH("Extremo",F10)))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85" zoomScaleNormal="85" workbookViewId="0">
      <selection sqref="A1:B2"/>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34"/>
      <c r="B1" s="535"/>
      <c r="C1" s="538"/>
      <c r="D1" s="538"/>
      <c r="E1" s="538"/>
      <c r="F1" s="538"/>
      <c r="G1" s="538"/>
      <c r="H1" s="538"/>
      <c r="I1" s="538"/>
      <c r="J1" s="539"/>
      <c r="K1" s="533"/>
      <c r="L1" s="533"/>
      <c r="M1" s="53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36"/>
      <c r="B2" s="537"/>
      <c r="C2" s="540"/>
      <c r="D2" s="540"/>
      <c r="E2" s="540"/>
      <c r="F2" s="540"/>
      <c r="G2" s="540"/>
      <c r="H2" s="540"/>
      <c r="I2" s="540"/>
      <c r="J2" s="541"/>
      <c r="K2" s="533"/>
      <c r="L2" s="533"/>
      <c r="M2" s="53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0"/>
      <c r="D3" s="540"/>
      <c r="E3" s="540"/>
      <c r="F3" s="540"/>
      <c r="G3" s="540"/>
      <c r="H3" s="540"/>
      <c r="I3" s="540"/>
      <c r="J3" s="541"/>
      <c r="K3" s="533"/>
      <c r="L3" s="533"/>
      <c r="M3" s="53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9" t="s">
        <v>149</v>
      </c>
      <c r="B4" s="419"/>
      <c r="C4" s="471" t="s">
        <v>6</v>
      </c>
      <c r="D4" s="471"/>
      <c r="E4" s="471"/>
      <c r="F4" s="471"/>
      <c r="G4" s="471"/>
      <c r="H4" s="471"/>
      <c r="I4" s="471"/>
      <c r="J4" s="471"/>
      <c r="K4" s="471"/>
      <c r="L4" s="471"/>
      <c r="M4" s="47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9" t="s">
        <v>150</v>
      </c>
      <c r="B5" s="419"/>
      <c r="C5" s="472" t="s">
        <v>33</v>
      </c>
      <c r="D5" s="472"/>
      <c r="E5" s="472"/>
      <c r="F5" s="472"/>
      <c r="G5" s="472"/>
      <c r="H5" s="472"/>
      <c r="I5" s="472"/>
      <c r="J5" s="472"/>
      <c r="K5" s="472"/>
      <c r="L5" s="472"/>
      <c r="M5" s="47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9" t="s">
        <v>151</v>
      </c>
      <c r="B6" s="419"/>
      <c r="C6" s="436" t="s">
        <v>366</v>
      </c>
      <c r="D6" s="564"/>
      <c r="E6" s="564"/>
      <c r="F6" s="564"/>
      <c r="G6" s="564"/>
      <c r="H6" s="564"/>
      <c r="I6" s="564"/>
      <c r="J6" s="564"/>
      <c r="K6" s="564"/>
      <c r="L6" s="564"/>
      <c r="M6" s="565"/>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59" t="s">
        <v>349</v>
      </c>
      <c r="B7" s="560"/>
      <c r="C7" s="561"/>
      <c r="D7" s="562" t="s">
        <v>350</v>
      </c>
      <c r="E7" s="562"/>
      <c r="F7" s="562"/>
      <c r="G7" s="563" t="s">
        <v>351</v>
      </c>
      <c r="H7" s="554" t="s">
        <v>352</v>
      </c>
      <c r="I7" s="556" t="s">
        <v>353</v>
      </c>
      <c r="J7" s="557"/>
      <c r="K7" s="556" t="s">
        <v>354</v>
      </c>
      <c r="L7" s="557"/>
      <c r="M7" s="558" t="s">
        <v>363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38</v>
      </c>
      <c r="B8" s="33" t="s">
        <v>91</v>
      </c>
      <c r="C8" s="33" t="s">
        <v>93</v>
      </c>
      <c r="D8" s="26" t="s">
        <v>103</v>
      </c>
      <c r="E8" s="26" t="s">
        <v>356</v>
      </c>
      <c r="F8" s="26" t="s">
        <v>357</v>
      </c>
      <c r="G8" s="563"/>
      <c r="H8" s="555"/>
      <c r="I8" s="27" t="s">
        <v>358</v>
      </c>
      <c r="J8" s="27" t="s">
        <v>359</v>
      </c>
      <c r="K8" s="27" t="s">
        <v>360</v>
      </c>
      <c r="L8" s="27" t="s">
        <v>361</v>
      </c>
      <c r="M8" s="558"/>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5"/>
      <c r="B9" s="546"/>
      <c r="C9" s="546"/>
      <c r="D9" s="546"/>
      <c r="E9" s="546"/>
      <c r="F9" s="546"/>
      <c r="G9" s="54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7">
        <f>'7- Mapa Final'!A10</f>
        <v>1</v>
      </c>
      <c r="B10" s="549" t="str">
        <f>'7- Mapa Final'!B10</f>
        <v>Incumplimiento de las políticas de Gestión Documental establecidas para la Rama Judicial</v>
      </c>
      <c r="C10" s="549" t="str">
        <f>'7- Mapa Final'!C10</f>
        <v>Inadecuada protección, conservación,  o control sobre los documentos  que reposan en el Archivo de la Justicia Regional.</v>
      </c>
      <c r="D10" s="566" t="str">
        <f>'7- Mapa Final'!J10</f>
        <v>Baja - 2</v>
      </c>
      <c r="E10" s="568" t="str">
        <f>'7- Mapa Final'!K10</f>
        <v>Leve - 1</v>
      </c>
      <c r="F10" s="552" t="str">
        <f>'7- Mapa Final'!M10</f>
        <v>Bajo - 2</v>
      </c>
      <c r="G10" s="377" t="s">
        <v>241</v>
      </c>
      <c r="H10" s="551"/>
      <c r="I10" s="551"/>
      <c r="J10" s="551"/>
      <c r="K10" s="551"/>
      <c r="L10" s="551"/>
      <c r="M10" s="542" t="s">
        <v>362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8"/>
      <c r="B11" s="550"/>
      <c r="C11" s="550"/>
      <c r="D11" s="567"/>
      <c r="E11" s="569"/>
      <c r="F11" s="553"/>
      <c r="G11" s="378"/>
      <c r="H11" s="532"/>
      <c r="I11" s="532"/>
      <c r="J11" s="532"/>
      <c r="K11" s="532"/>
      <c r="L11" s="532"/>
      <c r="M11" s="54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8"/>
      <c r="B12" s="550"/>
      <c r="C12" s="550"/>
      <c r="D12" s="567"/>
      <c r="E12" s="569"/>
      <c r="F12" s="553"/>
      <c r="G12" s="378"/>
      <c r="H12" s="532"/>
      <c r="I12" s="532"/>
      <c r="J12" s="532"/>
      <c r="K12" s="532"/>
      <c r="L12" s="532"/>
      <c r="M12" s="54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8"/>
      <c r="B13" s="550"/>
      <c r="C13" s="550"/>
      <c r="D13" s="567"/>
      <c r="E13" s="569"/>
      <c r="F13" s="553"/>
      <c r="G13" s="378"/>
      <c r="H13" s="532"/>
      <c r="I13" s="532"/>
      <c r="J13" s="532"/>
      <c r="K13" s="532"/>
      <c r="L13" s="532"/>
      <c r="M13" s="54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8"/>
      <c r="B14" s="550"/>
      <c r="C14" s="550"/>
      <c r="D14" s="567"/>
      <c r="E14" s="569"/>
      <c r="F14" s="553"/>
      <c r="G14" s="378"/>
      <c r="H14" s="532"/>
      <c r="I14" s="532"/>
      <c r="J14" s="532"/>
      <c r="K14" s="532"/>
      <c r="L14" s="532"/>
      <c r="M14" s="54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8"/>
      <c r="B15" s="550"/>
      <c r="C15" s="550"/>
      <c r="D15" s="567"/>
      <c r="E15" s="569"/>
      <c r="F15" s="553"/>
      <c r="G15" s="378"/>
      <c r="H15" s="532"/>
      <c r="I15" s="532"/>
      <c r="J15" s="532"/>
      <c r="K15" s="532"/>
      <c r="L15" s="532"/>
      <c r="M15" s="54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8"/>
      <c r="B16" s="550"/>
      <c r="C16" s="550"/>
      <c r="D16" s="567"/>
      <c r="E16" s="569"/>
      <c r="F16" s="553"/>
      <c r="G16" s="378"/>
      <c r="H16" s="532"/>
      <c r="I16" s="532"/>
      <c r="J16" s="532"/>
      <c r="K16" s="532"/>
      <c r="L16" s="532"/>
      <c r="M16" s="54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8"/>
      <c r="B17" s="550"/>
      <c r="C17" s="550"/>
      <c r="D17" s="567"/>
      <c r="E17" s="569"/>
      <c r="F17" s="553"/>
      <c r="G17" s="378"/>
      <c r="H17" s="532"/>
      <c r="I17" s="532"/>
      <c r="J17" s="532"/>
      <c r="K17" s="532"/>
      <c r="L17" s="532"/>
      <c r="M17" s="54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8"/>
      <c r="B18" s="550"/>
      <c r="C18" s="550"/>
      <c r="D18" s="567"/>
      <c r="E18" s="569"/>
      <c r="F18" s="553"/>
      <c r="G18" s="378"/>
      <c r="H18" s="532"/>
      <c r="I18" s="532"/>
      <c r="J18" s="532"/>
      <c r="K18" s="532"/>
      <c r="L18" s="532"/>
      <c r="M18" s="54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48"/>
      <c r="B19" s="550"/>
      <c r="C19" s="550"/>
      <c r="D19" s="567"/>
      <c r="E19" s="569"/>
      <c r="F19" s="553"/>
      <c r="G19" s="378"/>
      <c r="H19" s="532"/>
      <c r="I19" s="532"/>
      <c r="J19" s="532"/>
      <c r="K19" s="532"/>
      <c r="L19" s="532"/>
      <c r="M19" s="54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8">
        <f>'7- Mapa Final'!A20</f>
        <v>2</v>
      </c>
      <c r="B20" s="550" t="str">
        <f>'7- Mapa Final'!B20</f>
        <v xml:space="preserve">Pérdida o deterioro de documentos que reposan en custodia en el Archivo del Consejo Seccional de la Judicatura Cundinamarca - Amazonas </v>
      </c>
      <c r="C20" s="550" t="str">
        <f>'7- Mapa Final'!C20</f>
        <v>Que desaparezcan documentos en poder del archivo o que la información que contienen no  se pueda recuperar por deterioro de los mismos</v>
      </c>
      <c r="D20" s="570" t="str">
        <f>'7- Mapa Final'!J20</f>
        <v>Baja - 2</v>
      </c>
      <c r="E20" s="571" t="str">
        <f>'7- Mapa Final'!K20</f>
        <v>Leve - 1</v>
      </c>
      <c r="F20" s="553" t="str">
        <f>'7- Mapa Final'!M20</f>
        <v>Bajo - 2</v>
      </c>
      <c r="G20" s="378" t="s">
        <v>241</v>
      </c>
      <c r="H20" s="532"/>
      <c r="I20" s="532"/>
      <c r="J20" s="532"/>
      <c r="K20" s="532"/>
      <c r="L20" s="532"/>
      <c r="M20" s="542" t="s">
        <v>362</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8"/>
      <c r="B21" s="550"/>
      <c r="C21" s="550"/>
      <c r="D21" s="567"/>
      <c r="E21" s="569"/>
      <c r="F21" s="553"/>
      <c r="G21" s="378"/>
      <c r="H21" s="532"/>
      <c r="I21" s="532"/>
      <c r="J21" s="532"/>
      <c r="K21" s="532"/>
      <c r="L21" s="532"/>
      <c r="M21" s="54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8"/>
      <c r="B22" s="550"/>
      <c r="C22" s="550"/>
      <c r="D22" s="567"/>
      <c r="E22" s="569"/>
      <c r="F22" s="553"/>
      <c r="G22" s="378"/>
      <c r="H22" s="532"/>
      <c r="I22" s="532"/>
      <c r="J22" s="532"/>
      <c r="K22" s="532"/>
      <c r="L22" s="532"/>
      <c r="M22" s="54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8"/>
      <c r="B23" s="550"/>
      <c r="C23" s="550"/>
      <c r="D23" s="567"/>
      <c r="E23" s="569"/>
      <c r="F23" s="553"/>
      <c r="G23" s="378"/>
      <c r="H23" s="532"/>
      <c r="I23" s="532"/>
      <c r="J23" s="532"/>
      <c r="K23" s="532"/>
      <c r="L23" s="532"/>
      <c r="M23" s="54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8"/>
      <c r="B24" s="550"/>
      <c r="C24" s="550"/>
      <c r="D24" s="567"/>
      <c r="E24" s="569"/>
      <c r="F24" s="553"/>
      <c r="G24" s="378"/>
      <c r="H24" s="532"/>
      <c r="I24" s="532"/>
      <c r="J24" s="532"/>
      <c r="K24" s="532"/>
      <c r="L24" s="532"/>
      <c r="M24" s="54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8"/>
      <c r="B25" s="550"/>
      <c r="C25" s="550"/>
      <c r="D25" s="567"/>
      <c r="E25" s="569"/>
      <c r="F25" s="553"/>
      <c r="G25" s="378"/>
      <c r="H25" s="532"/>
      <c r="I25" s="532"/>
      <c r="J25" s="532"/>
      <c r="K25" s="532"/>
      <c r="L25" s="532"/>
      <c r="M25" s="543"/>
      <c r="N25" s="32"/>
      <c r="O25" s="32"/>
    </row>
    <row r="26" spans="1:169">
      <c r="A26" s="548"/>
      <c r="B26" s="550"/>
      <c r="C26" s="550"/>
      <c r="D26" s="567"/>
      <c r="E26" s="569"/>
      <c r="F26" s="553"/>
      <c r="G26" s="378"/>
      <c r="H26" s="532"/>
      <c r="I26" s="532"/>
      <c r="J26" s="532"/>
      <c r="K26" s="532"/>
      <c r="L26" s="532"/>
      <c r="M26" s="543"/>
      <c r="N26" s="32"/>
      <c r="O26" s="32"/>
    </row>
    <row r="27" spans="1:169">
      <c r="A27" s="548"/>
      <c r="B27" s="550"/>
      <c r="C27" s="550"/>
      <c r="D27" s="567"/>
      <c r="E27" s="569"/>
      <c r="F27" s="553"/>
      <c r="G27" s="378"/>
      <c r="H27" s="532"/>
      <c r="I27" s="532"/>
      <c r="J27" s="532"/>
      <c r="K27" s="532"/>
      <c r="L27" s="532"/>
      <c r="M27" s="543"/>
      <c r="N27" s="32"/>
      <c r="O27" s="32"/>
    </row>
    <row r="28" spans="1:169">
      <c r="A28" s="548"/>
      <c r="B28" s="550"/>
      <c r="C28" s="550"/>
      <c r="D28" s="567"/>
      <c r="E28" s="569"/>
      <c r="F28" s="553"/>
      <c r="G28" s="378"/>
      <c r="H28" s="532"/>
      <c r="I28" s="532"/>
      <c r="J28" s="532"/>
      <c r="K28" s="532"/>
      <c r="L28" s="532"/>
      <c r="M28" s="543"/>
      <c r="N28" s="32"/>
      <c r="O28" s="32"/>
    </row>
    <row r="29" spans="1:169" ht="15.75" thickBot="1">
      <c r="A29" s="548"/>
      <c r="B29" s="550"/>
      <c r="C29" s="550"/>
      <c r="D29" s="567"/>
      <c r="E29" s="569"/>
      <c r="F29" s="553"/>
      <c r="G29" s="378"/>
      <c r="H29" s="532"/>
      <c r="I29" s="532"/>
      <c r="J29" s="532"/>
      <c r="K29" s="532"/>
      <c r="L29" s="532"/>
      <c r="M29" s="544"/>
      <c r="N29" s="32"/>
      <c r="O29" s="32"/>
    </row>
    <row r="30" spans="1:169" s="24" customFormat="1" ht="12.75">
      <c r="A30" s="548">
        <f>'7- Mapa Final'!A30</f>
        <v>3</v>
      </c>
      <c r="B30" s="550" t="str">
        <f>'7- Mapa Final'!B30</f>
        <v>Desvío de la información radicada y tramitada ante el Consejo Seccional, generadas a través de SIGOBius.</v>
      </c>
      <c r="C30" s="550" t="str">
        <f>'7- Mapa Final'!C30</f>
        <v>Las comunicaciones oficiales recibidas o enviadas no lleguen al destinatario final</v>
      </c>
      <c r="D30" s="570" t="str">
        <f>'7- Mapa Final'!J30</f>
        <v>Baja - 2</v>
      </c>
      <c r="E30" s="571" t="str">
        <f>'7- Mapa Final'!K30</f>
        <v>Leve - 1</v>
      </c>
      <c r="F30" s="553" t="str">
        <f>'7- Mapa Final'!M30</f>
        <v>Bajo - 2</v>
      </c>
      <c r="G30" s="378" t="s">
        <v>241</v>
      </c>
      <c r="H30" s="532"/>
      <c r="I30" s="532"/>
      <c r="J30" s="532"/>
      <c r="K30" s="532"/>
      <c r="L30" s="532"/>
      <c r="M30" s="542" t="s">
        <v>362</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8"/>
      <c r="B31" s="550"/>
      <c r="C31" s="550"/>
      <c r="D31" s="567"/>
      <c r="E31" s="569"/>
      <c r="F31" s="553"/>
      <c r="G31" s="378"/>
      <c r="H31" s="532"/>
      <c r="I31" s="532"/>
      <c r="J31" s="532"/>
      <c r="K31" s="532"/>
      <c r="L31" s="532"/>
      <c r="M31" s="54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8"/>
      <c r="B32" s="550"/>
      <c r="C32" s="550"/>
      <c r="D32" s="567"/>
      <c r="E32" s="569"/>
      <c r="F32" s="553"/>
      <c r="G32" s="378"/>
      <c r="H32" s="532"/>
      <c r="I32" s="532"/>
      <c r="J32" s="532"/>
      <c r="K32" s="532"/>
      <c r="L32" s="532"/>
      <c r="M32" s="54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8"/>
      <c r="B33" s="550"/>
      <c r="C33" s="550"/>
      <c r="D33" s="567"/>
      <c r="E33" s="569"/>
      <c r="F33" s="553"/>
      <c r="G33" s="378"/>
      <c r="H33" s="532"/>
      <c r="I33" s="532"/>
      <c r="J33" s="532"/>
      <c r="K33" s="532"/>
      <c r="L33" s="532"/>
      <c r="M33" s="54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8"/>
      <c r="B34" s="550"/>
      <c r="C34" s="550"/>
      <c r="D34" s="567"/>
      <c r="E34" s="569"/>
      <c r="F34" s="553"/>
      <c r="G34" s="378"/>
      <c r="H34" s="532"/>
      <c r="I34" s="532"/>
      <c r="J34" s="532"/>
      <c r="K34" s="532"/>
      <c r="L34" s="532"/>
      <c r="M34" s="54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8"/>
      <c r="B35" s="550"/>
      <c r="C35" s="550"/>
      <c r="D35" s="567"/>
      <c r="E35" s="569"/>
      <c r="F35" s="553"/>
      <c r="G35" s="378"/>
      <c r="H35" s="532"/>
      <c r="I35" s="532"/>
      <c r="J35" s="532"/>
      <c r="K35" s="532"/>
      <c r="L35" s="532"/>
      <c r="M35" s="543"/>
      <c r="N35" s="32"/>
      <c r="O35" s="32"/>
    </row>
    <row r="36" spans="1:169">
      <c r="A36" s="548"/>
      <c r="B36" s="550"/>
      <c r="C36" s="550"/>
      <c r="D36" s="567"/>
      <c r="E36" s="569"/>
      <c r="F36" s="553"/>
      <c r="G36" s="378"/>
      <c r="H36" s="532"/>
      <c r="I36" s="532"/>
      <c r="J36" s="532"/>
      <c r="K36" s="532"/>
      <c r="L36" s="532"/>
      <c r="M36" s="543"/>
      <c r="N36" s="32"/>
      <c r="O36" s="32"/>
    </row>
    <row r="37" spans="1:169">
      <c r="A37" s="548"/>
      <c r="B37" s="550"/>
      <c r="C37" s="550"/>
      <c r="D37" s="567"/>
      <c r="E37" s="569"/>
      <c r="F37" s="553"/>
      <c r="G37" s="378"/>
      <c r="H37" s="532"/>
      <c r="I37" s="532"/>
      <c r="J37" s="532"/>
      <c r="K37" s="532"/>
      <c r="L37" s="532"/>
      <c r="M37" s="543"/>
      <c r="N37" s="32"/>
      <c r="O37" s="32"/>
    </row>
    <row r="38" spans="1:169">
      <c r="A38" s="548"/>
      <c r="B38" s="550"/>
      <c r="C38" s="550"/>
      <c r="D38" s="567"/>
      <c r="E38" s="569"/>
      <c r="F38" s="553"/>
      <c r="G38" s="378"/>
      <c r="H38" s="532"/>
      <c r="I38" s="532"/>
      <c r="J38" s="532"/>
      <c r="K38" s="532"/>
      <c r="L38" s="532"/>
      <c r="M38" s="543"/>
      <c r="N38" s="32"/>
      <c r="O38" s="32"/>
    </row>
    <row r="39" spans="1:169">
      <c r="A39" s="548"/>
      <c r="B39" s="550"/>
      <c r="C39" s="550"/>
      <c r="D39" s="567"/>
      <c r="E39" s="569"/>
      <c r="F39" s="553"/>
      <c r="G39" s="378"/>
      <c r="H39" s="532"/>
      <c r="I39" s="532"/>
      <c r="J39" s="532"/>
      <c r="K39" s="532"/>
      <c r="L39" s="532"/>
      <c r="M39" s="544"/>
      <c r="N39" s="32"/>
      <c r="O39" s="32"/>
    </row>
    <row r="40" spans="1:169" s="24" customFormat="1" ht="12.75">
      <c r="A40" s="572">
        <f>'7- Mapa Final'!A40</f>
        <v>4</v>
      </c>
      <c r="B40" s="550" t="str">
        <f>'7- Mapa Final'!B40</f>
        <v xml:space="preserve">Recibir dádivas o beneficios a nombre propio o de terceros para  sustraer, alterar  documentación conservada en el archivo del Consejo Seccional de la Judicatura Cundinamarca - Amazonas </v>
      </c>
      <c r="C40" s="550" t="str">
        <f>'7- Mapa Final'!C40</f>
        <v>Los documentos que reposan en los  archivos son manipulados o sustraídos o duplicados, sin medir autorización o solicitud expresa</v>
      </c>
      <c r="D40" s="570" t="str">
        <f>'7- Mapa Final'!J40</f>
        <v>Muy Baja - 1</v>
      </c>
      <c r="E40" s="571" t="str">
        <f>'7- Mapa Final'!K40</f>
        <v>Leve - 1</v>
      </c>
      <c r="F40" s="553" t="str">
        <f>'7- Mapa Final'!M40</f>
        <v>Bajo - 1</v>
      </c>
      <c r="G40" s="378" t="s">
        <v>307</v>
      </c>
      <c r="H40" s="532"/>
      <c r="I40" s="532"/>
      <c r="J40" s="532"/>
      <c r="K40" s="532"/>
      <c r="L40" s="532"/>
      <c r="M40" s="57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2"/>
      <c r="B41" s="550"/>
      <c r="C41" s="550"/>
      <c r="D41" s="567"/>
      <c r="E41" s="569"/>
      <c r="F41" s="553"/>
      <c r="G41" s="378"/>
      <c r="H41" s="532"/>
      <c r="I41" s="532"/>
      <c r="J41" s="532"/>
      <c r="K41" s="532"/>
      <c r="L41" s="532"/>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2"/>
      <c r="B42" s="550"/>
      <c r="C42" s="550"/>
      <c r="D42" s="567"/>
      <c r="E42" s="569"/>
      <c r="F42" s="553"/>
      <c r="G42" s="378"/>
      <c r="H42" s="532"/>
      <c r="I42" s="532"/>
      <c r="J42" s="532"/>
      <c r="K42" s="532"/>
      <c r="L42" s="532"/>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2"/>
      <c r="B43" s="550"/>
      <c r="C43" s="550"/>
      <c r="D43" s="567"/>
      <c r="E43" s="569"/>
      <c r="F43" s="553"/>
      <c r="G43" s="378"/>
      <c r="H43" s="532"/>
      <c r="I43" s="532"/>
      <c r="J43" s="532"/>
      <c r="K43" s="532"/>
      <c r="L43" s="532"/>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2"/>
      <c r="B44" s="550"/>
      <c r="C44" s="550"/>
      <c r="D44" s="567"/>
      <c r="E44" s="569"/>
      <c r="F44" s="553"/>
      <c r="G44" s="378"/>
      <c r="H44" s="532"/>
      <c r="I44" s="532"/>
      <c r="J44" s="532"/>
      <c r="K44" s="532"/>
      <c r="L44" s="532"/>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2"/>
      <c r="B45" s="550"/>
      <c r="C45" s="550"/>
      <c r="D45" s="567"/>
      <c r="E45" s="569"/>
      <c r="F45" s="553"/>
      <c r="G45" s="378"/>
      <c r="H45" s="532"/>
      <c r="I45" s="532"/>
      <c r="J45" s="532"/>
      <c r="K45" s="532"/>
      <c r="L45" s="532"/>
      <c r="M45" s="579"/>
      <c r="N45" s="32"/>
      <c r="O45" s="32"/>
    </row>
    <row r="46" spans="1:169">
      <c r="A46" s="572"/>
      <c r="B46" s="550"/>
      <c r="C46" s="550"/>
      <c r="D46" s="567"/>
      <c r="E46" s="569"/>
      <c r="F46" s="553"/>
      <c r="G46" s="378"/>
      <c r="H46" s="532"/>
      <c r="I46" s="532"/>
      <c r="J46" s="532"/>
      <c r="K46" s="532"/>
      <c r="L46" s="532"/>
      <c r="M46" s="579"/>
      <c r="N46" s="32"/>
      <c r="O46" s="32"/>
    </row>
    <row r="47" spans="1:169">
      <c r="A47" s="572"/>
      <c r="B47" s="550"/>
      <c r="C47" s="550"/>
      <c r="D47" s="567"/>
      <c r="E47" s="569"/>
      <c r="F47" s="553"/>
      <c r="G47" s="378"/>
      <c r="H47" s="532"/>
      <c r="I47" s="532"/>
      <c r="J47" s="532"/>
      <c r="K47" s="532"/>
      <c r="L47" s="532"/>
      <c r="M47" s="579"/>
      <c r="N47" s="32"/>
      <c r="O47" s="32"/>
    </row>
    <row r="48" spans="1:169">
      <c r="A48" s="572"/>
      <c r="B48" s="550"/>
      <c r="C48" s="550"/>
      <c r="D48" s="567"/>
      <c r="E48" s="569"/>
      <c r="F48" s="553"/>
      <c r="G48" s="378"/>
      <c r="H48" s="532"/>
      <c r="I48" s="532"/>
      <c r="J48" s="532"/>
      <c r="K48" s="532"/>
      <c r="L48" s="532"/>
      <c r="M48" s="579"/>
      <c r="N48" s="32"/>
      <c r="O48" s="32"/>
    </row>
    <row r="49" spans="1:15">
      <c r="A49" s="572"/>
      <c r="B49" s="550"/>
      <c r="C49" s="550"/>
      <c r="D49" s="567"/>
      <c r="E49" s="569"/>
      <c r="F49" s="553"/>
      <c r="G49" s="378"/>
      <c r="H49" s="532"/>
      <c r="I49" s="532"/>
      <c r="J49" s="532"/>
      <c r="K49" s="532"/>
      <c r="L49" s="532"/>
      <c r="M49" s="579"/>
      <c r="N49" s="32"/>
      <c r="O49" s="32"/>
    </row>
    <row r="50" spans="1:15">
      <c r="A50" s="572">
        <f>'7- Mapa Final'!A50</f>
        <v>5</v>
      </c>
      <c r="B50" s="55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0" t="str">
        <f>'7- Mapa Final'!J50</f>
        <v>Muy Baja - 1</v>
      </c>
      <c r="E50" s="571" t="str">
        <f>'7- Mapa Final'!K50</f>
        <v>Leve - 1</v>
      </c>
      <c r="F50" s="553" t="str">
        <f>'7- Mapa Final'!M50</f>
        <v>Bajo - 1</v>
      </c>
      <c r="G50" s="378" t="s">
        <v>307</v>
      </c>
      <c r="H50" s="532"/>
      <c r="I50" s="532"/>
      <c r="J50" s="532"/>
      <c r="K50" s="532"/>
      <c r="L50" s="532"/>
      <c r="M50" s="579"/>
    </row>
    <row r="51" spans="1:15">
      <c r="A51" s="572"/>
      <c r="B51" s="550"/>
      <c r="C51" s="550"/>
      <c r="D51" s="567"/>
      <c r="E51" s="569"/>
      <c r="F51" s="553"/>
      <c r="G51" s="378"/>
      <c r="H51" s="532"/>
      <c r="I51" s="532"/>
      <c r="J51" s="532"/>
      <c r="K51" s="532"/>
      <c r="L51" s="532"/>
      <c r="M51" s="579"/>
    </row>
    <row r="52" spans="1:15">
      <c r="A52" s="572"/>
      <c r="B52" s="550"/>
      <c r="C52" s="550"/>
      <c r="D52" s="567"/>
      <c r="E52" s="569"/>
      <c r="F52" s="553"/>
      <c r="G52" s="378"/>
      <c r="H52" s="532"/>
      <c r="I52" s="532"/>
      <c r="J52" s="532"/>
      <c r="K52" s="532"/>
      <c r="L52" s="532"/>
      <c r="M52" s="579"/>
    </row>
    <row r="53" spans="1:15">
      <c r="A53" s="572"/>
      <c r="B53" s="550"/>
      <c r="C53" s="550"/>
      <c r="D53" s="567"/>
      <c r="E53" s="569"/>
      <c r="F53" s="553"/>
      <c r="G53" s="378"/>
      <c r="H53" s="532"/>
      <c r="I53" s="532"/>
      <c r="J53" s="532"/>
      <c r="K53" s="532"/>
      <c r="L53" s="532"/>
      <c r="M53" s="579"/>
    </row>
    <row r="54" spans="1:15">
      <c r="A54" s="572"/>
      <c r="B54" s="550"/>
      <c r="C54" s="550"/>
      <c r="D54" s="567"/>
      <c r="E54" s="569"/>
      <c r="F54" s="553"/>
      <c r="G54" s="378"/>
      <c r="H54" s="532"/>
      <c r="I54" s="532"/>
      <c r="J54" s="532"/>
      <c r="K54" s="532"/>
      <c r="L54" s="532"/>
      <c r="M54" s="579"/>
    </row>
    <row r="55" spans="1:15">
      <c r="A55" s="572"/>
      <c r="B55" s="550"/>
      <c r="C55" s="550"/>
      <c r="D55" s="567"/>
      <c r="E55" s="569"/>
      <c r="F55" s="553"/>
      <c r="G55" s="378"/>
      <c r="H55" s="532"/>
      <c r="I55" s="532"/>
      <c r="J55" s="532"/>
      <c r="K55" s="532"/>
      <c r="L55" s="532"/>
      <c r="M55" s="579"/>
    </row>
    <row r="56" spans="1:15">
      <c r="A56" s="572"/>
      <c r="B56" s="550"/>
      <c r="C56" s="550"/>
      <c r="D56" s="567"/>
      <c r="E56" s="569"/>
      <c r="F56" s="553"/>
      <c r="G56" s="378"/>
      <c r="H56" s="532"/>
      <c r="I56" s="532"/>
      <c r="J56" s="532"/>
      <c r="K56" s="532"/>
      <c r="L56" s="532"/>
      <c r="M56" s="579"/>
    </row>
    <row r="57" spans="1:15">
      <c r="A57" s="572"/>
      <c r="B57" s="550"/>
      <c r="C57" s="550"/>
      <c r="D57" s="567"/>
      <c r="E57" s="569"/>
      <c r="F57" s="553"/>
      <c r="G57" s="378"/>
      <c r="H57" s="532"/>
      <c r="I57" s="532"/>
      <c r="J57" s="532"/>
      <c r="K57" s="532"/>
      <c r="L57" s="532"/>
      <c r="M57" s="579"/>
    </row>
    <row r="58" spans="1:15">
      <c r="A58" s="572"/>
      <c r="B58" s="550"/>
      <c r="C58" s="550"/>
      <c r="D58" s="567"/>
      <c r="E58" s="569"/>
      <c r="F58" s="553"/>
      <c r="G58" s="378"/>
      <c r="H58" s="532"/>
      <c r="I58" s="532"/>
      <c r="J58" s="532"/>
      <c r="K58" s="532"/>
      <c r="L58" s="532"/>
      <c r="M58" s="579"/>
    </row>
    <row r="59" spans="1:15" ht="15.75" thickBot="1">
      <c r="A59" s="573"/>
      <c r="B59" s="574"/>
      <c r="C59" s="574"/>
      <c r="D59" s="575"/>
      <c r="E59" s="576"/>
      <c r="F59" s="577"/>
      <c r="G59" s="379"/>
      <c r="H59" s="578"/>
      <c r="I59" s="578"/>
      <c r="J59" s="578"/>
      <c r="K59" s="578"/>
      <c r="L59" s="578"/>
      <c r="M59" s="58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7" operator="containsText" text="4- Bajo">
      <formula>NOT(ISERROR(SEARCH("4- Bajo",A7)))</formula>
    </cfRule>
    <cfRule type="containsText" dxfId="130" priority="206" operator="containsText" text="3- Bajo">
      <formula>NOT(ISERROR(SEARCH("3- Bajo",A7)))</formula>
    </cfRule>
    <cfRule type="containsText" dxfId="129" priority="205" operator="containsText" text="4- Moderado">
      <formula>NOT(ISERROR(SEARCH("4- Moderado",A7)))</formula>
    </cfRule>
    <cfRule type="containsText" dxfId="128" priority="203" operator="containsText" text="3- Moderado">
      <formula>NOT(ISERROR(SEARCH("3- Moderado",A7)))</formula>
    </cfRule>
    <cfRule type="containsText" dxfId="127" priority="204" operator="containsText" text="6- Moderado">
      <formula>NOT(ISERROR(SEARCH("6- Moderado",A7)))</formula>
    </cfRule>
    <cfRule type="containsText" dxfId="126" priority="208" operator="containsText" text="1- Bajo">
      <formula>NOT(ISERROR(SEARCH("1- Bajo",A7)))</formula>
    </cfRule>
  </conditionalFormatting>
  <conditionalFormatting sqref="A10:E10 A20:E20">
    <cfRule type="containsText" dxfId="125" priority="199" operator="containsText" text="4- Moderado">
      <formula>NOT(ISERROR(SEARCH("4- Moderado",A10)))</formula>
    </cfRule>
    <cfRule type="containsText" dxfId="124" priority="202" operator="containsText" text="1- Bajo">
      <formula>NOT(ISERROR(SEARCH("1- Bajo",A10)))</formula>
    </cfRule>
    <cfRule type="containsText" dxfId="123" priority="201" operator="containsText" text="4- Bajo">
      <formula>NOT(ISERROR(SEARCH("4- Bajo",A10)))</formula>
    </cfRule>
    <cfRule type="containsText" dxfId="122" priority="200" operator="containsText" text="3- Bajo">
      <formula>NOT(ISERROR(SEARCH("3- Bajo",A10)))</formula>
    </cfRule>
    <cfRule type="containsText" dxfId="121" priority="198" operator="containsText" text="6- Moderado">
      <formula>NOT(ISERROR(SEARCH("6- Moderado",A10)))</formula>
    </cfRule>
    <cfRule type="containsText" dxfId="120" priority="197" operator="containsText" text="3- Moderado">
      <formula>NOT(ISERROR(SEARCH("3- Moderado",A10)))</formula>
    </cfRule>
  </conditionalFormatting>
  <conditionalFormatting sqref="A30:E30">
    <cfRule type="containsText" dxfId="119" priority="156" operator="containsText" text="1- Bajo">
      <formula>NOT(ISERROR(SEARCH("1- Bajo",A30)))</formula>
    </cfRule>
    <cfRule type="containsText" dxfId="118" priority="153" operator="containsText" text="4- Moderado">
      <formula>NOT(ISERROR(SEARCH("4- Moderado",A30)))</formula>
    </cfRule>
    <cfRule type="containsText" dxfId="117" priority="155" operator="containsText" text="4- Bajo">
      <formula>NOT(ISERROR(SEARCH("4- Bajo",A30)))</formula>
    </cfRule>
    <cfRule type="containsText" dxfId="116" priority="154" operator="containsText" text="3- Bajo">
      <formula>NOT(ISERROR(SEARCH("3- Bajo",A30)))</formula>
    </cfRule>
    <cfRule type="containsText" dxfId="115" priority="151" operator="containsText" text="3- Moderado">
      <formula>NOT(ISERROR(SEARCH("3- Moderado",A30)))</formula>
    </cfRule>
    <cfRule type="containsText" dxfId="114" priority="152" operator="containsText" text="6- Moderado">
      <formula>NOT(ISERROR(SEARCH("6- Moderado",A30)))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70" operator="containsText" text="6- Moderado">
      <formula>NOT(ISERROR(SEARCH("6- Moderado",C8)))</formula>
    </cfRule>
    <cfRule type="containsText" dxfId="106" priority="171" operator="containsText" text="4- Moderado">
      <formula>NOT(ISERROR(SEARCH("4- Moderado",C8)))</formula>
    </cfRule>
    <cfRule type="containsText" dxfId="105" priority="172" operator="containsText" text="3- Bajo">
      <formula>NOT(ISERROR(SEARCH("3- Bajo",C8)))</formula>
    </cfRule>
    <cfRule type="containsText" dxfId="104" priority="173" operator="containsText" text="4- Bajo">
      <formula>NOT(ISERROR(SEARCH("4- Bajo",C8)))</formula>
    </cfRule>
    <cfRule type="containsText" dxfId="103" priority="174" operator="containsText" text="1- Bajo">
      <formula>NOT(ISERROR(SEARCH("1- Bajo",C8)))</formula>
    </cfRule>
    <cfRule type="containsText" dxfId="102" priority="169" operator="containsText" text="3- Moderado">
      <formula>NOT(ISERROR(SEARCH("3- Moderado",C8)))</formula>
    </cfRule>
  </conditionalFormatting>
  <conditionalFormatting sqref="D10:D5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5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7" operator="containsText" text="Extremo">
      <formula>NOT(ISERROR(SEARCH("Extremo",F10)))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34"/>
      <c r="B1" s="535"/>
      <c r="C1" s="538"/>
      <c r="D1" s="538"/>
      <c r="E1" s="538"/>
      <c r="F1" s="538"/>
      <c r="G1" s="538"/>
      <c r="H1" s="538"/>
      <c r="I1" s="538"/>
      <c r="J1" s="539"/>
      <c r="K1" s="533"/>
      <c r="L1" s="533"/>
      <c r="M1" s="53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36"/>
      <c r="B2" s="537"/>
      <c r="C2" s="540"/>
      <c r="D2" s="540"/>
      <c r="E2" s="540"/>
      <c r="F2" s="540"/>
      <c r="G2" s="540"/>
      <c r="H2" s="540"/>
      <c r="I2" s="540"/>
      <c r="J2" s="541"/>
      <c r="K2" s="533"/>
      <c r="L2" s="533"/>
      <c r="M2" s="53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0"/>
      <c r="D3" s="540"/>
      <c r="E3" s="540"/>
      <c r="F3" s="540"/>
      <c r="G3" s="540"/>
      <c r="H3" s="540"/>
      <c r="I3" s="540"/>
      <c r="J3" s="541"/>
      <c r="K3" s="533"/>
      <c r="L3" s="533"/>
      <c r="M3" s="53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9" t="s">
        <v>149</v>
      </c>
      <c r="B4" s="419"/>
      <c r="C4" s="471" t="s">
        <v>6</v>
      </c>
      <c r="D4" s="471"/>
      <c r="E4" s="471"/>
      <c r="F4" s="471"/>
      <c r="G4" s="471"/>
      <c r="H4" s="471"/>
      <c r="I4" s="471"/>
      <c r="J4" s="471"/>
      <c r="K4" s="471"/>
      <c r="L4" s="471"/>
      <c r="M4" s="47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9" t="s">
        <v>150</v>
      </c>
      <c r="B5" s="419"/>
      <c r="C5" s="472" t="s">
        <v>33</v>
      </c>
      <c r="D5" s="472"/>
      <c r="E5" s="472"/>
      <c r="F5" s="472"/>
      <c r="G5" s="472"/>
      <c r="H5" s="472"/>
      <c r="I5" s="472"/>
      <c r="J5" s="472"/>
      <c r="K5" s="472"/>
      <c r="L5" s="472"/>
      <c r="M5" s="47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9" t="s">
        <v>151</v>
      </c>
      <c r="B6" s="419"/>
      <c r="C6" s="436" t="s">
        <v>366</v>
      </c>
      <c r="D6" s="564"/>
      <c r="E6" s="564"/>
      <c r="F6" s="564"/>
      <c r="G6" s="564"/>
      <c r="H6" s="564"/>
      <c r="I6" s="564"/>
      <c r="J6" s="564"/>
      <c r="K6" s="564"/>
      <c r="L6" s="564"/>
      <c r="M6" s="565"/>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59" t="s">
        <v>349</v>
      </c>
      <c r="B7" s="560"/>
      <c r="C7" s="561"/>
      <c r="D7" s="562" t="s">
        <v>350</v>
      </c>
      <c r="E7" s="562"/>
      <c r="F7" s="562"/>
      <c r="G7" s="563" t="s">
        <v>351</v>
      </c>
      <c r="H7" s="554" t="s">
        <v>352</v>
      </c>
      <c r="I7" s="556" t="s">
        <v>353</v>
      </c>
      <c r="J7" s="557"/>
      <c r="K7" s="556" t="s">
        <v>354</v>
      </c>
      <c r="L7" s="557"/>
      <c r="M7" s="558" t="s">
        <v>364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38</v>
      </c>
      <c r="B8" s="33" t="s">
        <v>91</v>
      </c>
      <c r="C8" s="33" t="s">
        <v>93</v>
      </c>
      <c r="D8" s="26" t="s">
        <v>103</v>
      </c>
      <c r="E8" s="26" t="s">
        <v>356</v>
      </c>
      <c r="F8" s="26" t="s">
        <v>357</v>
      </c>
      <c r="G8" s="563"/>
      <c r="H8" s="555"/>
      <c r="I8" s="27" t="s">
        <v>358</v>
      </c>
      <c r="J8" s="27" t="s">
        <v>359</v>
      </c>
      <c r="K8" s="27" t="s">
        <v>360</v>
      </c>
      <c r="L8" s="27" t="s">
        <v>361</v>
      </c>
      <c r="M8" s="558"/>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5"/>
      <c r="B9" s="546"/>
      <c r="C9" s="546"/>
      <c r="D9" s="546"/>
      <c r="E9" s="546"/>
      <c r="F9" s="546"/>
      <c r="G9" s="54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7">
        <f>'7- Mapa Final'!A10</f>
        <v>1</v>
      </c>
      <c r="B10" s="549" t="str">
        <f>'7- Mapa Final'!B10</f>
        <v>Incumplimiento de las políticas de Gestión Documental establecidas para la Rama Judicial</v>
      </c>
      <c r="C10" s="549" t="str">
        <f>'7- Mapa Final'!C10</f>
        <v>Inadecuada protección, conservación,  o control sobre los documentos  que reposan en el Archivo de la Justicia Regional.</v>
      </c>
      <c r="D10" s="566" t="str">
        <f>'7- Mapa Final'!J10</f>
        <v>Baja - 2</v>
      </c>
      <c r="E10" s="568" t="str">
        <f>'7- Mapa Final'!K10</f>
        <v>Leve - 1</v>
      </c>
      <c r="F10" s="552" t="str">
        <f>'7- Mapa Final'!M10</f>
        <v>Bajo - 2</v>
      </c>
      <c r="G10" s="377"/>
      <c r="H10" s="551"/>
      <c r="I10" s="551"/>
      <c r="J10" s="551"/>
      <c r="K10" s="551"/>
      <c r="L10" s="551"/>
      <c r="M10" s="581"/>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8"/>
      <c r="B11" s="550"/>
      <c r="C11" s="550"/>
      <c r="D11" s="567"/>
      <c r="E11" s="569"/>
      <c r="F11" s="553"/>
      <c r="G11" s="378"/>
      <c r="H11" s="532"/>
      <c r="I11" s="532"/>
      <c r="J11" s="532"/>
      <c r="K11" s="532"/>
      <c r="L11" s="532"/>
      <c r="M11" s="57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8"/>
      <c r="B12" s="550"/>
      <c r="C12" s="550"/>
      <c r="D12" s="567"/>
      <c r="E12" s="569"/>
      <c r="F12" s="553"/>
      <c r="G12" s="378"/>
      <c r="H12" s="532"/>
      <c r="I12" s="532"/>
      <c r="J12" s="532"/>
      <c r="K12" s="532"/>
      <c r="L12" s="532"/>
      <c r="M12" s="57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8"/>
      <c r="B13" s="550"/>
      <c r="C13" s="550"/>
      <c r="D13" s="567"/>
      <c r="E13" s="569"/>
      <c r="F13" s="553"/>
      <c r="G13" s="378"/>
      <c r="H13" s="532"/>
      <c r="I13" s="532"/>
      <c r="J13" s="532"/>
      <c r="K13" s="532"/>
      <c r="L13" s="532"/>
      <c r="M13" s="57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8"/>
      <c r="B14" s="550"/>
      <c r="C14" s="550"/>
      <c r="D14" s="567"/>
      <c r="E14" s="569"/>
      <c r="F14" s="553"/>
      <c r="G14" s="378"/>
      <c r="H14" s="532"/>
      <c r="I14" s="532"/>
      <c r="J14" s="532"/>
      <c r="K14" s="532"/>
      <c r="L14" s="532"/>
      <c r="M14" s="57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8"/>
      <c r="B15" s="550"/>
      <c r="C15" s="550"/>
      <c r="D15" s="567"/>
      <c r="E15" s="569"/>
      <c r="F15" s="553"/>
      <c r="G15" s="378"/>
      <c r="H15" s="532"/>
      <c r="I15" s="532"/>
      <c r="J15" s="532"/>
      <c r="K15" s="532"/>
      <c r="L15" s="532"/>
      <c r="M15" s="57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8"/>
      <c r="B16" s="550"/>
      <c r="C16" s="550"/>
      <c r="D16" s="567"/>
      <c r="E16" s="569"/>
      <c r="F16" s="553"/>
      <c r="G16" s="378"/>
      <c r="H16" s="532"/>
      <c r="I16" s="532"/>
      <c r="J16" s="532"/>
      <c r="K16" s="532"/>
      <c r="L16" s="532"/>
      <c r="M16" s="57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8"/>
      <c r="B17" s="550"/>
      <c r="C17" s="550"/>
      <c r="D17" s="567"/>
      <c r="E17" s="569"/>
      <c r="F17" s="553"/>
      <c r="G17" s="378"/>
      <c r="H17" s="532"/>
      <c r="I17" s="532"/>
      <c r="J17" s="532"/>
      <c r="K17" s="532"/>
      <c r="L17" s="532"/>
      <c r="M17" s="5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8"/>
      <c r="B18" s="550"/>
      <c r="C18" s="550"/>
      <c r="D18" s="567"/>
      <c r="E18" s="569"/>
      <c r="F18" s="553"/>
      <c r="G18" s="378"/>
      <c r="H18" s="532"/>
      <c r="I18" s="532"/>
      <c r="J18" s="532"/>
      <c r="K18" s="532"/>
      <c r="L18" s="532"/>
      <c r="M18" s="57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48"/>
      <c r="B19" s="550"/>
      <c r="C19" s="550"/>
      <c r="D19" s="567"/>
      <c r="E19" s="569"/>
      <c r="F19" s="553"/>
      <c r="G19" s="378"/>
      <c r="H19" s="532"/>
      <c r="I19" s="532"/>
      <c r="J19" s="532"/>
      <c r="K19" s="532"/>
      <c r="L19" s="532"/>
      <c r="M19" s="57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8">
        <f>'7- Mapa Final'!A20</f>
        <v>2</v>
      </c>
      <c r="B20" s="550" t="str">
        <f>'7- Mapa Final'!B20</f>
        <v xml:space="preserve">Pérdida o deterioro de documentos que reposan en custodia en el Archivo del Consejo Seccional de la Judicatura Cundinamarca - Amazonas </v>
      </c>
      <c r="C20" s="550" t="str">
        <f>'7- Mapa Final'!C20</f>
        <v>Que desaparezcan documentos en poder del archivo o que la información que contienen no  se pueda recuperar por deterioro de los mismos</v>
      </c>
      <c r="D20" s="570" t="str">
        <f>'7- Mapa Final'!J20</f>
        <v>Baja - 2</v>
      </c>
      <c r="E20" s="571" t="str">
        <f>'7- Mapa Final'!K20</f>
        <v>Leve - 1</v>
      </c>
      <c r="F20" s="553" t="str">
        <f>'7- Mapa Final'!M20</f>
        <v>Bajo - 2</v>
      </c>
      <c r="G20" s="378"/>
      <c r="H20" s="532"/>
      <c r="I20" s="532"/>
      <c r="J20" s="532"/>
      <c r="K20" s="532"/>
      <c r="L20" s="532"/>
      <c r="M20" s="57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8"/>
      <c r="B21" s="550"/>
      <c r="C21" s="550"/>
      <c r="D21" s="567"/>
      <c r="E21" s="569"/>
      <c r="F21" s="553"/>
      <c r="G21" s="378"/>
      <c r="H21" s="532"/>
      <c r="I21" s="532"/>
      <c r="J21" s="532"/>
      <c r="K21" s="532"/>
      <c r="L21" s="532"/>
      <c r="M21" s="57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8"/>
      <c r="B22" s="550"/>
      <c r="C22" s="550"/>
      <c r="D22" s="567"/>
      <c r="E22" s="569"/>
      <c r="F22" s="553"/>
      <c r="G22" s="378"/>
      <c r="H22" s="532"/>
      <c r="I22" s="532"/>
      <c r="J22" s="532"/>
      <c r="K22" s="532"/>
      <c r="L22" s="532"/>
      <c r="M22" s="57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8"/>
      <c r="B23" s="550"/>
      <c r="C23" s="550"/>
      <c r="D23" s="567"/>
      <c r="E23" s="569"/>
      <c r="F23" s="553"/>
      <c r="G23" s="378"/>
      <c r="H23" s="532"/>
      <c r="I23" s="532"/>
      <c r="J23" s="532"/>
      <c r="K23" s="532"/>
      <c r="L23" s="532"/>
      <c r="M23" s="57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8"/>
      <c r="B24" s="550"/>
      <c r="C24" s="550"/>
      <c r="D24" s="567"/>
      <c r="E24" s="569"/>
      <c r="F24" s="553"/>
      <c r="G24" s="378"/>
      <c r="H24" s="532"/>
      <c r="I24" s="532"/>
      <c r="J24" s="532"/>
      <c r="K24" s="532"/>
      <c r="L24" s="532"/>
      <c r="M24" s="57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8"/>
      <c r="B25" s="550"/>
      <c r="C25" s="550"/>
      <c r="D25" s="567"/>
      <c r="E25" s="569"/>
      <c r="F25" s="553"/>
      <c r="G25" s="378"/>
      <c r="H25" s="532"/>
      <c r="I25" s="532"/>
      <c r="J25" s="532"/>
      <c r="K25" s="532"/>
      <c r="L25" s="532"/>
      <c r="M25" s="579"/>
      <c r="N25" s="32"/>
      <c r="O25" s="32"/>
    </row>
    <row r="26" spans="1:169">
      <c r="A26" s="548"/>
      <c r="B26" s="550"/>
      <c r="C26" s="550"/>
      <c r="D26" s="567"/>
      <c r="E26" s="569"/>
      <c r="F26" s="553"/>
      <c r="G26" s="378"/>
      <c r="H26" s="532"/>
      <c r="I26" s="532"/>
      <c r="J26" s="532"/>
      <c r="K26" s="532"/>
      <c r="L26" s="532"/>
      <c r="M26" s="579"/>
      <c r="N26" s="32"/>
      <c r="O26" s="32"/>
    </row>
    <row r="27" spans="1:169">
      <c r="A27" s="548"/>
      <c r="B27" s="550"/>
      <c r="C27" s="550"/>
      <c r="D27" s="567"/>
      <c r="E27" s="569"/>
      <c r="F27" s="553"/>
      <c r="G27" s="378"/>
      <c r="H27" s="532"/>
      <c r="I27" s="532"/>
      <c r="J27" s="532"/>
      <c r="K27" s="532"/>
      <c r="L27" s="532"/>
      <c r="M27" s="579"/>
      <c r="N27" s="32"/>
      <c r="O27" s="32"/>
    </row>
    <row r="28" spans="1:169">
      <c r="A28" s="548"/>
      <c r="B28" s="550"/>
      <c r="C28" s="550"/>
      <c r="D28" s="567"/>
      <c r="E28" s="569"/>
      <c r="F28" s="553"/>
      <c r="G28" s="378"/>
      <c r="H28" s="532"/>
      <c r="I28" s="532"/>
      <c r="J28" s="532"/>
      <c r="K28" s="532"/>
      <c r="L28" s="532"/>
      <c r="M28" s="579"/>
      <c r="N28" s="32"/>
      <c r="O28" s="32"/>
    </row>
    <row r="29" spans="1:169">
      <c r="A29" s="548"/>
      <c r="B29" s="550"/>
      <c r="C29" s="550"/>
      <c r="D29" s="567"/>
      <c r="E29" s="569"/>
      <c r="F29" s="553"/>
      <c r="G29" s="378"/>
      <c r="H29" s="532"/>
      <c r="I29" s="532"/>
      <c r="J29" s="532"/>
      <c r="K29" s="532"/>
      <c r="L29" s="532"/>
      <c r="M29" s="579"/>
      <c r="N29" s="32"/>
      <c r="O29" s="32"/>
    </row>
    <row r="30" spans="1:169" s="24" customFormat="1" ht="12.75">
      <c r="A30" s="548">
        <f>'7- Mapa Final'!A30</f>
        <v>3</v>
      </c>
      <c r="B30" s="550" t="str">
        <f>'7- Mapa Final'!B30</f>
        <v>Desvío de la información radicada y tramitada ante el Consejo Seccional, generadas a través de SIGOBius.</v>
      </c>
      <c r="C30" s="550" t="str">
        <f>'7- Mapa Final'!C30</f>
        <v>Las comunicaciones oficiales recibidas o enviadas no lleguen al destinatario final</v>
      </c>
      <c r="D30" s="570" t="str">
        <f>'7- Mapa Final'!J30</f>
        <v>Baja - 2</v>
      </c>
      <c r="E30" s="571" t="str">
        <f>'7- Mapa Final'!K30</f>
        <v>Leve - 1</v>
      </c>
      <c r="F30" s="553" t="str">
        <f>'7- Mapa Final'!M30</f>
        <v>Bajo - 2</v>
      </c>
      <c r="G30" s="378"/>
      <c r="H30" s="532"/>
      <c r="I30" s="532"/>
      <c r="J30" s="532"/>
      <c r="K30" s="532"/>
      <c r="L30" s="532"/>
      <c r="M30" s="579"/>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8"/>
      <c r="B31" s="550"/>
      <c r="C31" s="550"/>
      <c r="D31" s="567"/>
      <c r="E31" s="569"/>
      <c r="F31" s="553"/>
      <c r="G31" s="378"/>
      <c r="H31" s="532"/>
      <c r="I31" s="532"/>
      <c r="J31" s="532"/>
      <c r="K31" s="532"/>
      <c r="L31" s="532"/>
      <c r="M31" s="57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8"/>
      <c r="B32" s="550"/>
      <c r="C32" s="550"/>
      <c r="D32" s="567"/>
      <c r="E32" s="569"/>
      <c r="F32" s="553"/>
      <c r="G32" s="378"/>
      <c r="H32" s="532"/>
      <c r="I32" s="532"/>
      <c r="J32" s="532"/>
      <c r="K32" s="532"/>
      <c r="L32" s="532"/>
      <c r="M32" s="57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8"/>
      <c r="B33" s="550"/>
      <c r="C33" s="550"/>
      <c r="D33" s="567"/>
      <c r="E33" s="569"/>
      <c r="F33" s="553"/>
      <c r="G33" s="378"/>
      <c r="H33" s="532"/>
      <c r="I33" s="532"/>
      <c r="J33" s="532"/>
      <c r="K33" s="532"/>
      <c r="L33" s="532"/>
      <c r="M33" s="57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8"/>
      <c r="B34" s="550"/>
      <c r="C34" s="550"/>
      <c r="D34" s="567"/>
      <c r="E34" s="569"/>
      <c r="F34" s="553"/>
      <c r="G34" s="378"/>
      <c r="H34" s="532"/>
      <c r="I34" s="532"/>
      <c r="J34" s="532"/>
      <c r="K34" s="532"/>
      <c r="L34" s="532"/>
      <c r="M34" s="57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8"/>
      <c r="B35" s="550"/>
      <c r="C35" s="550"/>
      <c r="D35" s="567"/>
      <c r="E35" s="569"/>
      <c r="F35" s="553"/>
      <c r="G35" s="378"/>
      <c r="H35" s="532"/>
      <c r="I35" s="532"/>
      <c r="J35" s="532"/>
      <c r="K35" s="532"/>
      <c r="L35" s="532"/>
      <c r="M35" s="579"/>
      <c r="N35" s="32"/>
      <c r="O35" s="32"/>
    </row>
    <row r="36" spans="1:169">
      <c r="A36" s="548"/>
      <c r="B36" s="550"/>
      <c r="C36" s="550"/>
      <c r="D36" s="567"/>
      <c r="E36" s="569"/>
      <c r="F36" s="553"/>
      <c r="G36" s="378"/>
      <c r="H36" s="532"/>
      <c r="I36" s="532"/>
      <c r="J36" s="532"/>
      <c r="K36" s="532"/>
      <c r="L36" s="532"/>
      <c r="M36" s="579"/>
      <c r="N36" s="32"/>
      <c r="O36" s="32"/>
    </row>
    <row r="37" spans="1:169">
      <c r="A37" s="548"/>
      <c r="B37" s="550"/>
      <c r="C37" s="550"/>
      <c r="D37" s="567"/>
      <c r="E37" s="569"/>
      <c r="F37" s="553"/>
      <c r="G37" s="378"/>
      <c r="H37" s="532"/>
      <c r="I37" s="532"/>
      <c r="J37" s="532"/>
      <c r="K37" s="532"/>
      <c r="L37" s="532"/>
      <c r="M37" s="579"/>
      <c r="N37" s="32"/>
      <c r="O37" s="32"/>
    </row>
    <row r="38" spans="1:169">
      <c r="A38" s="548"/>
      <c r="B38" s="550"/>
      <c r="C38" s="550"/>
      <c r="D38" s="567"/>
      <c r="E38" s="569"/>
      <c r="F38" s="553"/>
      <c r="G38" s="378"/>
      <c r="H38" s="532"/>
      <c r="I38" s="532"/>
      <c r="J38" s="532"/>
      <c r="K38" s="532"/>
      <c r="L38" s="532"/>
      <c r="M38" s="579"/>
      <c r="N38" s="32"/>
      <c r="O38" s="32"/>
    </row>
    <row r="39" spans="1:169">
      <c r="A39" s="548"/>
      <c r="B39" s="550"/>
      <c r="C39" s="550"/>
      <c r="D39" s="567"/>
      <c r="E39" s="569"/>
      <c r="F39" s="553"/>
      <c r="G39" s="378"/>
      <c r="H39" s="532"/>
      <c r="I39" s="532"/>
      <c r="J39" s="532"/>
      <c r="K39" s="532"/>
      <c r="L39" s="532"/>
      <c r="M39" s="579"/>
      <c r="N39" s="32"/>
      <c r="O39" s="32"/>
    </row>
    <row r="40" spans="1:169" s="24" customFormat="1" ht="12.75">
      <c r="A40" s="548">
        <f>'7- Mapa Final'!A40</f>
        <v>4</v>
      </c>
      <c r="B40" s="550" t="str">
        <f>'7- Mapa Final'!B40</f>
        <v xml:space="preserve">Recibir dádivas o beneficios a nombre propio o de terceros para  sustraer, alterar  documentación conservada en el archivo del Consejo Seccional de la Judicatura Cundinamarca - Amazonas </v>
      </c>
      <c r="C40" s="550" t="str">
        <f>'7- Mapa Final'!C40</f>
        <v>Los documentos que reposan en los  archivos son manipulados o sustraídos o duplicados, sin medir autorización o solicitud expresa</v>
      </c>
      <c r="D40" s="570" t="str">
        <f>'7- Mapa Final'!J40</f>
        <v>Muy Baja - 1</v>
      </c>
      <c r="E40" s="571" t="str">
        <f>'7- Mapa Final'!K40</f>
        <v>Leve - 1</v>
      </c>
      <c r="F40" s="553" t="str">
        <f>'7- Mapa Final'!M40</f>
        <v>Bajo - 1</v>
      </c>
      <c r="G40" s="378" t="s">
        <v>307</v>
      </c>
      <c r="H40" s="532"/>
      <c r="I40" s="532"/>
      <c r="J40" s="532"/>
      <c r="K40" s="532"/>
      <c r="L40" s="532"/>
      <c r="M40" s="57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8"/>
      <c r="B41" s="550"/>
      <c r="C41" s="550"/>
      <c r="D41" s="567"/>
      <c r="E41" s="569"/>
      <c r="F41" s="553"/>
      <c r="G41" s="378"/>
      <c r="H41" s="532"/>
      <c r="I41" s="532"/>
      <c r="J41" s="532"/>
      <c r="K41" s="532"/>
      <c r="L41" s="532"/>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8"/>
      <c r="B42" s="550"/>
      <c r="C42" s="550"/>
      <c r="D42" s="567"/>
      <c r="E42" s="569"/>
      <c r="F42" s="553"/>
      <c r="G42" s="378"/>
      <c r="H42" s="532"/>
      <c r="I42" s="532"/>
      <c r="J42" s="532"/>
      <c r="K42" s="532"/>
      <c r="L42" s="532"/>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8"/>
      <c r="B43" s="550"/>
      <c r="C43" s="550"/>
      <c r="D43" s="567"/>
      <c r="E43" s="569"/>
      <c r="F43" s="553"/>
      <c r="G43" s="378"/>
      <c r="H43" s="532"/>
      <c r="I43" s="532"/>
      <c r="J43" s="532"/>
      <c r="K43" s="532"/>
      <c r="L43" s="532"/>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8"/>
      <c r="B44" s="550"/>
      <c r="C44" s="550"/>
      <c r="D44" s="567"/>
      <c r="E44" s="569"/>
      <c r="F44" s="553"/>
      <c r="G44" s="378"/>
      <c r="H44" s="532"/>
      <c r="I44" s="532"/>
      <c r="J44" s="532"/>
      <c r="K44" s="532"/>
      <c r="L44" s="532"/>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8"/>
      <c r="B45" s="550"/>
      <c r="C45" s="550"/>
      <c r="D45" s="567"/>
      <c r="E45" s="569"/>
      <c r="F45" s="553"/>
      <c r="G45" s="378"/>
      <c r="H45" s="532"/>
      <c r="I45" s="532"/>
      <c r="J45" s="532"/>
      <c r="K45" s="532"/>
      <c r="L45" s="532"/>
      <c r="M45" s="579"/>
      <c r="N45" s="32"/>
      <c r="O45" s="32"/>
    </row>
    <row r="46" spans="1:169">
      <c r="A46" s="548"/>
      <c r="B46" s="550"/>
      <c r="C46" s="550"/>
      <c r="D46" s="567"/>
      <c r="E46" s="569"/>
      <c r="F46" s="553"/>
      <c r="G46" s="378"/>
      <c r="H46" s="532"/>
      <c r="I46" s="532"/>
      <c r="J46" s="532"/>
      <c r="K46" s="532"/>
      <c r="L46" s="532"/>
      <c r="M46" s="579"/>
      <c r="N46" s="32"/>
      <c r="O46" s="32"/>
    </row>
    <row r="47" spans="1:169">
      <c r="A47" s="548"/>
      <c r="B47" s="550"/>
      <c r="C47" s="550"/>
      <c r="D47" s="567"/>
      <c r="E47" s="569"/>
      <c r="F47" s="553"/>
      <c r="G47" s="378"/>
      <c r="H47" s="532"/>
      <c r="I47" s="532"/>
      <c r="J47" s="532"/>
      <c r="K47" s="532"/>
      <c r="L47" s="532"/>
      <c r="M47" s="579"/>
      <c r="N47" s="32"/>
      <c r="O47" s="32"/>
    </row>
    <row r="48" spans="1:169">
      <c r="A48" s="548"/>
      <c r="B48" s="550"/>
      <c r="C48" s="550"/>
      <c r="D48" s="567"/>
      <c r="E48" s="569"/>
      <c r="F48" s="553"/>
      <c r="G48" s="378"/>
      <c r="H48" s="532"/>
      <c r="I48" s="532"/>
      <c r="J48" s="532"/>
      <c r="K48" s="532"/>
      <c r="L48" s="532"/>
      <c r="M48" s="579"/>
      <c r="N48" s="32"/>
      <c r="O48" s="32"/>
    </row>
    <row r="49" spans="1:15">
      <c r="A49" s="548"/>
      <c r="B49" s="550"/>
      <c r="C49" s="550"/>
      <c r="D49" s="567"/>
      <c r="E49" s="569"/>
      <c r="F49" s="553"/>
      <c r="G49" s="378"/>
      <c r="H49" s="532"/>
      <c r="I49" s="532"/>
      <c r="J49" s="532"/>
      <c r="K49" s="532"/>
      <c r="L49" s="532"/>
      <c r="M49" s="579"/>
      <c r="N49" s="32"/>
      <c r="O49" s="32"/>
    </row>
    <row r="50" spans="1:15">
      <c r="A50" s="548">
        <f>'7- Mapa Final'!A50</f>
        <v>5</v>
      </c>
      <c r="B50" s="55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0" t="str">
        <f>'7- Mapa Final'!J50</f>
        <v>Muy Baja - 1</v>
      </c>
      <c r="E50" s="571" t="str">
        <f>'7- Mapa Final'!K50</f>
        <v>Leve - 1</v>
      </c>
      <c r="F50" s="553" t="str">
        <f>'7- Mapa Final'!M50</f>
        <v>Bajo - 1</v>
      </c>
      <c r="G50" s="378" t="s">
        <v>307</v>
      </c>
      <c r="H50" s="532"/>
      <c r="I50" s="532"/>
      <c r="J50" s="532"/>
      <c r="K50" s="532"/>
      <c r="L50" s="532"/>
      <c r="M50" s="579"/>
    </row>
    <row r="51" spans="1:15">
      <c r="A51" s="548"/>
      <c r="B51" s="550"/>
      <c r="C51" s="550"/>
      <c r="D51" s="567"/>
      <c r="E51" s="569"/>
      <c r="F51" s="553"/>
      <c r="G51" s="378"/>
      <c r="H51" s="532"/>
      <c r="I51" s="532"/>
      <c r="J51" s="532"/>
      <c r="K51" s="532"/>
      <c r="L51" s="532"/>
      <c r="M51" s="579"/>
    </row>
    <row r="52" spans="1:15">
      <c r="A52" s="548"/>
      <c r="B52" s="550"/>
      <c r="C52" s="550"/>
      <c r="D52" s="567"/>
      <c r="E52" s="569"/>
      <c r="F52" s="553"/>
      <c r="G52" s="378"/>
      <c r="H52" s="532"/>
      <c r="I52" s="532"/>
      <c r="J52" s="532"/>
      <c r="K52" s="532"/>
      <c r="L52" s="532"/>
      <c r="M52" s="579"/>
    </row>
    <row r="53" spans="1:15">
      <c r="A53" s="548"/>
      <c r="B53" s="550"/>
      <c r="C53" s="550"/>
      <c r="D53" s="567"/>
      <c r="E53" s="569"/>
      <c r="F53" s="553"/>
      <c r="G53" s="378"/>
      <c r="H53" s="532"/>
      <c r="I53" s="532"/>
      <c r="J53" s="532"/>
      <c r="K53" s="532"/>
      <c r="L53" s="532"/>
      <c r="M53" s="579"/>
    </row>
    <row r="54" spans="1:15">
      <c r="A54" s="548"/>
      <c r="B54" s="550"/>
      <c r="C54" s="550"/>
      <c r="D54" s="567"/>
      <c r="E54" s="569"/>
      <c r="F54" s="553"/>
      <c r="G54" s="378"/>
      <c r="H54" s="532"/>
      <c r="I54" s="532"/>
      <c r="J54" s="532"/>
      <c r="K54" s="532"/>
      <c r="L54" s="532"/>
      <c r="M54" s="579"/>
    </row>
    <row r="55" spans="1:15">
      <c r="A55" s="548"/>
      <c r="B55" s="550"/>
      <c r="C55" s="550"/>
      <c r="D55" s="567"/>
      <c r="E55" s="569"/>
      <c r="F55" s="553"/>
      <c r="G55" s="378"/>
      <c r="H55" s="532"/>
      <c r="I55" s="532"/>
      <c r="J55" s="532"/>
      <c r="K55" s="532"/>
      <c r="L55" s="532"/>
      <c r="M55" s="579"/>
    </row>
    <row r="56" spans="1:15">
      <c r="A56" s="548"/>
      <c r="B56" s="550"/>
      <c r="C56" s="550"/>
      <c r="D56" s="567"/>
      <c r="E56" s="569"/>
      <c r="F56" s="553"/>
      <c r="G56" s="378"/>
      <c r="H56" s="532"/>
      <c r="I56" s="532"/>
      <c r="J56" s="532"/>
      <c r="K56" s="532"/>
      <c r="L56" s="532"/>
      <c r="M56" s="579"/>
    </row>
    <row r="57" spans="1:15">
      <c r="A57" s="548"/>
      <c r="B57" s="550"/>
      <c r="C57" s="550"/>
      <c r="D57" s="567"/>
      <c r="E57" s="569"/>
      <c r="F57" s="553"/>
      <c r="G57" s="378"/>
      <c r="H57" s="532"/>
      <c r="I57" s="532"/>
      <c r="J57" s="532"/>
      <c r="K57" s="532"/>
      <c r="L57" s="532"/>
      <c r="M57" s="579"/>
    </row>
    <row r="58" spans="1:15">
      <c r="A58" s="548"/>
      <c r="B58" s="550"/>
      <c r="C58" s="550"/>
      <c r="D58" s="567"/>
      <c r="E58" s="569"/>
      <c r="F58" s="553"/>
      <c r="G58" s="378"/>
      <c r="H58" s="532"/>
      <c r="I58" s="532"/>
      <c r="J58" s="532"/>
      <c r="K58" s="532"/>
      <c r="L58" s="532"/>
      <c r="M58" s="579"/>
    </row>
    <row r="59" spans="1:15" ht="15.75" thickBot="1">
      <c r="A59" s="582"/>
      <c r="B59" s="574"/>
      <c r="C59" s="574"/>
      <c r="D59" s="575"/>
      <c r="E59" s="576"/>
      <c r="F59" s="577"/>
      <c r="G59" s="379"/>
      <c r="H59" s="578"/>
      <c r="I59" s="578"/>
      <c r="J59" s="578"/>
      <c r="K59" s="578"/>
      <c r="L59" s="578"/>
      <c r="M59" s="58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zoomScale="80" zoomScaleNormal="8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34"/>
      <c r="B1" s="535"/>
      <c r="C1" s="538"/>
      <c r="D1" s="538"/>
      <c r="E1" s="538"/>
      <c r="F1" s="538"/>
      <c r="G1" s="538"/>
      <c r="H1" s="538"/>
      <c r="I1" s="538"/>
      <c r="J1" s="539"/>
      <c r="K1" s="533"/>
      <c r="L1" s="533"/>
      <c r="M1" s="53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36"/>
      <c r="B2" s="537"/>
      <c r="C2" s="540"/>
      <c r="D2" s="540"/>
      <c r="E2" s="540"/>
      <c r="F2" s="540"/>
      <c r="G2" s="540"/>
      <c r="H2" s="540"/>
      <c r="I2" s="540"/>
      <c r="J2" s="541"/>
      <c r="K2" s="533"/>
      <c r="L2" s="533"/>
      <c r="M2" s="53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0"/>
      <c r="D3" s="540"/>
      <c r="E3" s="540"/>
      <c r="F3" s="540"/>
      <c r="G3" s="540"/>
      <c r="H3" s="540"/>
      <c r="I3" s="540"/>
      <c r="J3" s="541"/>
      <c r="K3" s="533"/>
      <c r="L3" s="533"/>
      <c r="M3" s="53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9" t="s">
        <v>149</v>
      </c>
      <c r="B4" s="419"/>
      <c r="C4" s="471" t="s">
        <v>6</v>
      </c>
      <c r="D4" s="471"/>
      <c r="E4" s="471"/>
      <c r="F4" s="471"/>
      <c r="G4" s="471"/>
      <c r="H4" s="471"/>
      <c r="I4" s="471"/>
      <c r="J4" s="471"/>
      <c r="K4" s="471"/>
      <c r="L4" s="471"/>
      <c r="M4" s="471"/>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9" t="s">
        <v>150</v>
      </c>
      <c r="B5" s="419"/>
      <c r="C5" s="472" t="s">
        <v>33</v>
      </c>
      <c r="D5" s="472"/>
      <c r="E5" s="472"/>
      <c r="F5" s="472"/>
      <c r="G5" s="472"/>
      <c r="H5" s="472"/>
      <c r="I5" s="472"/>
      <c r="J5" s="472"/>
      <c r="K5" s="472"/>
      <c r="L5" s="472"/>
      <c r="M5" s="472"/>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9" t="s">
        <v>151</v>
      </c>
      <c r="B6" s="419"/>
      <c r="C6" s="436" t="s">
        <v>366</v>
      </c>
      <c r="D6" s="564"/>
      <c r="E6" s="564"/>
      <c r="F6" s="564"/>
      <c r="G6" s="564"/>
      <c r="H6" s="564"/>
      <c r="I6" s="564"/>
      <c r="J6" s="564"/>
      <c r="K6" s="564"/>
      <c r="L6" s="564"/>
      <c r="M6" s="565"/>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59" t="s">
        <v>349</v>
      </c>
      <c r="B7" s="560"/>
      <c r="C7" s="561"/>
      <c r="D7" s="562" t="s">
        <v>350</v>
      </c>
      <c r="E7" s="562"/>
      <c r="F7" s="562"/>
      <c r="G7" s="563" t="s">
        <v>351</v>
      </c>
      <c r="H7" s="554" t="s">
        <v>352</v>
      </c>
      <c r="I7" s="556" t="s">
        <v>353</v>
      </c>
      <c r="J7" s="557"/>
      <c r="K7" s="556" t="s">
        <v>354</v>
      </c>
      <c r="L7" s="557"/>
      <c r="M7" s="558" t="s">
        <v>365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38</v>
      </c>
      <c r="B8" s="33" t="s">
        <v>91</v>
      </c>
      <c r="C8" s="33" t="s">
        <v>93</v>
      </c>
      <c r="D8" s="26" t="s">
        <v>103</v>
      </c>
      <c r="E8" s="26" t="s">
        <v>356</v>
      </c>
      <c r="F8" s="26" t="s">
        <v>357</v>
      </c>
      <c r="G8" s="563"/>
      <c r="H8" s="555"/>
      <c r="I8" s="27" t="s">
        <v>358</v>
      </c>
      <c r="J8" s="27" t="s">
        <v>359</v>
      </c>
      <c r="K8" s="27" t="s">
        <v>360</v>
      </c>
      <c r="L8" s="27" t="s">
        <v>361</v>
      </c>
      <c r="M8" s="558"/>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45"/>
      <c r="B9" s="546"/>
      <c r="C9" s="546"/>
      <c r="D9" s="546"/>
      <c r="E9" s="546"/>
      <c r="F9" s="546"/>
      <c r="G9" s="54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47">
        <f>'7- Mapa Final'!A10</f>
        <v>1</v>
      </c>
      <c r="B10" s="549" t="str">
        <f>'7- Mapa Final'!B10</f>
        <v>Incumplimiento de las políticas de Gestión Documental establecidas para la Rama Judicial</v>
      </c>
      <c r="C10" s="549" t="str">
        <f>'7- Mapa Final'!C10</f>
        <v>Inadecuada protección, conservación,  o control sobre los documentos  que reposan en el Archivo de la Justicia Regional.</v>
      </c>
      <c r="D10" s="566" t="str">
        <f>'7- Mapa Final'!J10</f>
        <v>Baja - 2</v>
      </c>
      <c r="E10" s="568" t="str">
        <f>'7- Mapa Final'!K10</f>
        <v>Leve - 1</v>
      </c>
      <c r="F10" s="552" t="str">
        <f>'7- Mapa Final'!M10</f>
        <v>Bajo - 2</v>
      </c>
      <c r="G10" s="377"/>
      <c r="H10" s="551"/>
      <c r="I10" s="551"/>
      <c r="J10" s="551"/>
      <c r="K10" s="551"/>
      <c r="L10" s="551"/>
      <c r="M10" s="581"/>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48"/>
      <c r="B11" s="550"/>
      <c r="C11" s="550"/>
      <c r="D11" s="567"/>
      <c r="E11" s="569"/>
      <c r="F11" s="553"/>
      <c r="G11" s="378"/>
      <c r="H11" s="532"/>
      <c r="I11" s="532"/>
      <c r="J11" s="532"/>
      <c r="K11" s="532"/>
      <c r="L11" s="532"/>
      <c r="M11" s="57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48"/>
      <c r="B12" s="550"/>
      <c r="C12" s="550"/>
      <c r="D12" s="567"/>
      <c r="E12" s="569"/>
      <c r="F12" s="553"/>
      <c r="G12" s="378"/>
      <c r="H12" s="532"/>
      <c r="I12" s="532"/>
      <c r="J12" s="532"/>
      <c r="K12" s="532"/>
      <c r="L12" s="532"/>
      <c r="M12" s="57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48"/>
      <c r="B13" s="550"/>
      <c r="C13" s="550"/>
      <c r="D13" s="567"/>
      <c r="E13" s="569"/>
      <c r="F13" s="553"/>
      <c r="G13" s="378"/>
      <c r="H13" s="532"/>
      <c r="I13" s="532"/>
      <c r="J13" s="532"/>
      <c r="K13" s="532"/>
      <c r="L13" s="532"/>
      <c r="M13" s="57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48"/>
      <c r="B14" s="550"/>
      <c r="C14" s="550"/>
      <c r="D14" s="567"/>
      <c r="E14" s="569"/>
      <c r="F14" s="553"/>
      <c r="G14" s="378"/>
      <c r="H14" s="532"/>
      <c r="I14" s="532"/>
      <c r="J14" s="532"/>
      <c r="K14" s="532"/>
      <c r="L14" s="532"/>
      <c r="M14" s="57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48"/>
      <c r="B15" s="550"/>
      <c r="C15" s="550"/>
      <c r="D15" s="567"/>
      <c r="E15" s="569"/>
      <c r="F15" s="553"/>
      <c r="G15" s="378"/>
      <c r="H15" s="532"/>
      <c r="I15" s="532"/>
      <c r="J15" s="532"/>
      <c r="K15" s="532"/>
      <c r="L15" s="532"/>
      <c r="M15" s="57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48"/>
      <c r="B16" s="550"/>
      <c r="C16" s="550"/>
      <c r="D16" s="567"/>
      <c r="E16" s="569"/>
      <c r="F16" s="553"/>
      <c r="G16" s="378"/>
      <c r="H16" s="532"/>
      <c r="I16" s="532"/>
      <c r="J16" s="532"/>
      <c r="K16" s="532"/>
      <c r="L16" s="532"/>
      <c r="M16" s="57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48"/>
      <c r="B17" s="550"/>
      <c r="C17" s="550"/>
      <c r="D17" s="567"/>
      <c r="E17" s="569"/>
      <c r="F17" s="553"/>
      <c r="G17" s="378"/>
      <c r="H17" s="532"/>
      <c r="I17" s="532"/>
      <c r="J17" s="532"/>
      <c r="K17" s="532"/>
      <c r="L17" s="532"/>
      <c r="M17" s="5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48"/>
      <c r="B18" s="550"/>
      <c r="C18" s="550"/>
      <c r="D18" s="567"/>
      <c r="E18" s="569"/>
      <c r="F18" s="553"/>
      <c r="G18" s="378"/>
      <c r="H18" s="532"/>
      <c r="I18" s="532"/>
      <c r="J18" s="532"/>
      <c r="K18" s="532"/>
      <c r="L18" s="532"/>
      <c r="M18" s="57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48"/>
      <c r="B19" s="550"/>
      <c r="C19" s="550"/>
      <c r="D19" s="567"/>
      <c r="E19" s="569"/>
      <c r="F19" s="553"/>
      <c r="G19" s="378"/>
      <c r="H19" s="532"/>
      <c r="I19" s="532"/>
      <c r="J19" s="532"/>
      <c r="K19" s="532"/>
      <c r="L19" s="532"/>
      <c r="M19" s="57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48">
        <f>'7- Mapa Final'!A20</f>
        <v>2</v>
      </c>
      <c r="B20" s="550" t="str">
        <f>'7- Mapa Final'!B20</f>
        <v xml:space="preserve">Pérdida o deterioro de documentos que reposan en custodia en el Archivo del Consejo Seccional de la Judicatura Cundinamarca - Amazonas </v>
      </c>
      <c r="C20" s="550" t="str">
        <f>'7- Mapa Final'!C20</f>
        <v>Que desaparezcan documentos en poder del archivo o que la información que contienen no  se pueda recuperar por deterioro de los mismos</v>
      </c>
      <c r="D20" s="570" t="str">
        <f>'7- Mapa Final'!J20</f>
        <v>Baja - 2</v>
      </c>
      <c r="E20" s="571" t="str">
        <f>'7- Mapa Final'!K20</f>
        <v>Leve - 1</v>
      </c>
      <c r="F20" s="553" t="str">
        <f>'7- Mapa Final'!M20</f>
        <v>Bajo - 2</v>
      </c>
      <c r="G20" s="378"/>
      <c r="H20" s="532"/>
      <c r="I20" s="532"/>
      <c r="J20" s="532"/>
      <c r="K20" s="532"/>
      <c r="L20" s="532"/>
      <c r="M20" s="57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48"/>
      <c r="B21" s="550"/>
      <c r="C21" s="550"/>
      <c r="D21" s="567"/>
      <c r="E21" s="569"/>
      <c r="F21" s="553"/>
      <c r="G21" s="378"/>
      <c r="H21" s="532"/>
      <c r="I21" s="532"/>
      <c r="J21" s="532"/>
      <c r="K21" s="532"/>
      <c r="L21" s="532"/>
      <c r="M21" s="57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48"/>
      <c r="B22" s="550"/>
      <c r="C22" s="550"/>
      <c r="D22" s="567"/>
      <c r="E22" s="569"/>
      <c r="F22" s="553"/>
      <c r="G22" s="378"/>
      <c r="H22" s="532"/>
      <c r="I22" s="532"/>
      <c r="J22" s="532"/>
      <c r="K22" s="532"/>
      <c r="L22" s="532"/>
      <c r="M22" s="57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48"/>
      <c r="B23" s="550"/>
      <c r="C23" s="550"/>
      <c r="D23" s="567"/>
      <c r="E23" s="569"/>
      <c r="F23" s="553"/>
      <c r="G23" s="378"/>
      <c r="H23" s="532"/>
      <c r="I23" s="532"/>
      <c r="J23" s="532"/>
      <c r="K23" s="532"/>
      <c r="L23" s="532"/>
      <c r="M23" s="57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48"/>
      <c r="B24" s="550"/>
      <c r="C24" s="550"/>
      <c r="D24" s="567"/>
      <c r="E24" s="569"/>
      <c r="F24" s="553"/>
      <c r="G24" s="378"/>
      <c r="H24" s="532"/>
      <c r="I24" s="532"/>
      <c r="J24" s="532"/>
      <c r="K24" s="532"/>
      <c r="L24" s="532"/>
      <c r="M24" s="57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48"/>
      <c r="B25" s="550"/>
      <c r="C25" s="550"/>
      <c r="D25" s="567"/>
      <c r="E25" s="569"/>
      <c r="F25" s="553"/>
      <c r="G25" s="378"/>
      <c r="H25" s="532"/>
      <c r="I25" s="532"/>
      <c r="J25" s="532"/>
      <c r="K25" s="532"/>
      <c r="L25" s="532"/>
      <c r="M25" s="579"/>
      <c r="N25" s="32"/>
      <c r="O25" s="32"/>
    </row>
    <row r="26" spans="1:169">
      <c r="A26" s="548"/>
      <c r="B26" s="550"/>
      <c r="C26" s="550"/>
      <c r="D26" s="567"/>
      <c r="E26" s="569"/>
      <c r="F26" s="553"/>
      <c r="G26" s="378"/>
      <c r="H26" s="532"/>
      <c r="I26" s="532"/>
      <c r="J26" s="532"/>
      <c r="K26" s="532"/>
      <c r="L26" s="532"/>
      <c r="M26" s="579"/>
      <c r="N26" s="32"/>
      <c r="O26" s="32"/>
    </row>
    <row r="27" spans="1:169">
      <c r="A27" s="548"/>
      <c r="B27" s="550"/>
      <c r="C27" s="550"/>
      <c r="D27" s="567"/>
      <c r="E27" s="569"/>
      <c r="F27" s="553"/>
      <c r="G27" s="378"/>
      <c r="H27" s="532"/>
      <c r="I27" s="532"/>
      <c r="J27" s="532"/>
      <c r="K27" s="532"/>
      <c r="L27" s="532"/>
      <c r="M27" s="579"/>
      <c r="N27" s="32"/>
      <c r="O27" s="32"/>
    </row>
    <row r="28" spans="1:169">
      <c r="A28" s="548"/>
      <c r="B28" s="550"/>
      <c r="C28" s="550"/>
      <c r="D28" s="567"/>
      <c r="E28" s="569"/>
      <c r="F28" s="553"/>
      <c r="G28" s="378"/>
      <c r="H28" s="532"/>
      <c r="I28" s="532"/>
      <c r="J28" s="532"/>
      <c r="K28" s="532"/>
      <c r="L28" s="532"/>
      <c r="M28" s="579"/>
      <c r="N28" s="32"/>
      <c r="O28" s="32"/>
    </row>
    <row r="29" spans="1:169">
      <c r="A29" s="548"/>
      <c r="B29" s="550"/>
      <c r="C29" s="550"/>
      <c r="D29" s="567"/>
      <c r="E29" s="569"/>
      <c r="F29" s="553"/>
      <c r="G29" s="378"/>
      <c r="H29" s="532"/>
      <c r="I29" s="532"/>
      <c r="J29" s="532"/>
      <c r="K29" s="532"/>
      <c r="L29" s="532"/>
      <c r="M29" s="579"/>
      <c r="N29" s="32"/>
      <c r="O29" s="32"/>
    </row>
    <row r="30" spans="1:169" s="24" customFormat="1" ht="12.75">
      <c r="A30" s="548">
        <f>'7- Mapa Final'!A30</f>
        <v>3</v>
      </c>
      <c r="B30" s="550" t="str">
        <f>'7- Mapa Final'!B30</f>
        <v>Desvío de la información radicada y tramitada ante el Consejo Seccional, generadas a través de SIGOBius.</v>
      </c>
      <c r="C30" s="550" t="str">
        <f>'7- Mapa Final'!C30</f>
        <v>Las comunicaciones oficiales recibidas o enviadas no lleguen al destinatario final</v>
      </c>
      <c r="D30" s="570" t="str">
        <f>'7- Mapa Final'!J30</f>
        <v>Baja - 2</v>
      </c>
      <c r="E30" s="571" t="str">
        <f>'7- Mapa Final'!K30</f>
        <v>Leve - 1</v>
      </c>
      <c r="F30" s="553" t="str">
        <f>'7- Mapa Final'!M30</f>
        <v>Bajo - 2</v>
      </c>
      <c r="G30" s="378"/>
      <c r="H30" s="532"/>
      <c r="I30" s="532"/>
      <c r="J30" s="532"/>
      <c r="K30" s="532"/>
      <c r="L30" s="532"/>
      <c r="M30" s="579"/>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48"/>
      <c r="B31" s="550"/>
      <c r="C31" s="550"/>
      <c r="D31" s="567"/>
      <c r="E31" s="569"/>
      <c r="F31" s="553"/>
      <c r="G31" s="378"/>
      <c r="H31" s="532"/>
      <c r="I31" s="532"/>
      <c r="J31" s="532"/>
      <c r="K31" s="532"/>
      <c r="L31" s="532"/>
      <c r="M31" s="57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48"/>
      <c r="B32" s="550"/>
      <c r="C32" s="550"/>
      <c r="D32" s="567"/>
      <c r="E32" s="569"/>
      <c r="F32" s="553"/>
      <c r="G32" s="378"/>
      <c r="H32" s="532"/>
      <c r="I32" s="532"/>
      <c r="J32" s="532"/>
      <c r="K32" s="532"/>
      <c r="L32" s="532"/>
      <c r="M32" s="57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48"/>
      <c r="B33" s="550"/>
      <c r="C33" s="550"/>
      <c r="D33" s="567"/>
      <c r="E33" s="569"/>
      <c r="F33" s="553"/>
      <c r="G33" s="378"/>
      <c r="H33" s="532"/>
      <c r="I33" s="532"/>
      <c r="J33" s="532"/>
      <c r="K33" s="532"/>
      <c r="L33" s="532"/>
      <c r="M33" s="57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48"/>
      <c r="B34" s="550"/>
      <c r="C34" s="550"/>
      <c r="D34" s="567"/>
      <c r="E34" s="569"/>
      <c r="F34" s="553"/>
      <c r="G34" s="378"/>
      <c r="H34" s="532"/>
      <c r="I34" s="532"/>
      <c r="J34" s="532"/>
      <c r="K34" s="532"/>
      <c r="L34" s="532"/>
      <c r="M34" s="57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48"/>
      <c r="B35" s="550"/>
      <c r="C35" s="550"/>
      <c r="D35" s="567"/>
      <c r="E35" s="569"/>
      <c r="F35" s="553"/>
      <c r="G35" s="378"/>
      <c r="H35" s="532"/>
      <c r="I35" s="532"/>
      <c r="J35" s="532"/>
      <c r="K35" s="532"/>
      <c r="L35" s="532"/>
      <c r="M35" s="579"/>
      <c r="N35" s="32"/>
      <c r="O35" s="32"/>
    </row>
    <row r="36" spans="1:169">
      <c r="A36" s="548"/>
      <c r="B36" s="550"/>
      <c r="C36" s="550"/>
      <c r="D36" s="567"/>
      <c r="E36" s="569"/>
      <c r="F36" s="553"/>
      <c r="G36" s="378"/>
      <c r="H36" s="532"/>
      <c r="I36" s="532"/>
      <c r="J36" s="532"/>
      <c r="K36" s="532"/>
      <c r="L36" s="532"/>
      <c r="M36" s="579"/>
      <c r="N36" s="32"/>
      <c r="O36" s="32"/>
    </row>
    <row r="37" spans="1:169">
      <c r="A37" s="548"/>
      <c r="B37" s="550"/>
      <c r="C37" s="550"/>
      <c r="D37" s="567"/>
      <c r="E37" s="569"/>
      <c r="F37" s="553"/>
      <c r="G37" s="378"/>
      <c r="H37" s="532"/>
      <c r="I37" s="532"/>
      <c r="J37" s="532"/>
      <c r="K37" s="532"/>
      <c r="L37" s="532"/>
      <c r="M37" s="579"/>
      <c r="N37" s="32"/>
      <c r="O37" s="32"/>
    </row>
    <row r="38" spans="1:169">
      <c r="A38" s="548"/>
      <c r="B38" s="550"/>
      <c r="C38" s="550"/>
      <c r="D38" s="567"/>
      <c r="E38" s="569"/>
      <c r="F38" s="553"/>
      <c r="G38" s="378"/>
      <c r="H38" s="532"/>
      <c r="I38" s="532"/>
      <c r="J38" s="532"/>
      <c r="K38" s="532"/>
      <c r="L38" s="532"/>
      <c r="M38" s="579"/>
      <c r="N38" s="32"/>
      <c r="O38" s="32"/>
    </row>
    <row r="39" spans="1:169">
      <c r="A39" s="548"/>
      <c r="B39" s="550"/>
      <c r="C39" s="550"/>
      <c r="D39" s="567"/>
      <c r="E39" s="569"/>
      <c r="F39" s="553"/>
      <c r="G39" s="378"/>
      <c r="H39" s="532"/>
      <c r="I39" s="532"/>
      <c r="J39" s="532"/>
      <c r="K39" s="532"/>
      <c r="L39" s="532"/>
      <c r="M39" s="579"/>
      <c r="N39" s="32"/>
      <c r="O39" s="32"/>
    </row>
    <row r="40" spans="1:169" s="24" customFormat="1" ht="12.75">
      <c r="A40" s="548">
        <f>'7- Mapa Final'!A40</f>
        <v>4</v>
      </c>
      <c r="B40" s="550" t="str">
        <f>'7- Mapa Final'!B40</f>
        <v xml:space="preserve">Recibir dádivas o beneficios a nombre propio o de terceros para  sustraer, alterar  documentación conservada en el archivo del Consejo Seccional de la Judicatura Cundinamarca - Amazonas </v>
      </c>
      <c r="C40" s="550" t="str">
        <f>'7- Mapa Final'!C40</f>
        <v>Los documentos que reposan en los  archivos son manipulados o sustraídos o duplicados, sin medir autorización o solicitud expresa</v>
      </c>
      <c r="D40" s="570" t="str">
        <f>'7- Mapa Final'!J40</f>
        <v>Muy Baja - 1</v>
      </c>
      <c r="E40" s="571" t="str">
        <f>'7- Mapa Final'!K40</f>
        <v>Leve - 1</v>
      </c>
      <c r="F40" s="553" t="str">
        <f>'7- Mapa Final'!M40</f>
        <v>Bajo - 1</v>
      </c>
      <c r="G40" s="378" t="s">
        <v>307</v>
      </c>
      <c r="H40" s="532"/>
      <c r="I40" s="532"/>
      <c r="J40" s="532"/>
      <c r="K40" s="532"/>
      <c r="L40" s="532"/>
      <c r="M40" s="57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8"/>
      <c r="B41" s="550"/>
      <c r="C41" s="550"/>
      <c r="D41" s="567"/>
      <c r="E41" s="569"/>
      <c r="F41" s="553"/>
      <c r="G41" s="378"/>
      <c r="H41" s="532"/>
      <c r="I41" s="532"/>
      <c r="J41" s="532"/>
      <c r="K41" s="532"/>
      <c r="L41" s="532"/>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8"/>
      <c r="B42" s="550"/>
      <c r="C42" s="550"/>
      <c r="D42" s="567"/>
      <c r="E42" s="569"/>
      <c r="F42" s="553"/>
      <c r="G42" s="378"/>
      <c r="H42" s="532"/>
      <c r="I42" s="532"/>
      <c r="J42" s="532"/>
      <c r="K42" s="532"/>
      <c r="L42" s="532"/>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8"/>
      <c r="B43" s="550"/>
      <c r="C43" s="550"/>
      <c r="D43" s="567"/>
      <c r="E43" s="569"/>
      <c r="F43" s="553"/>
      <c r="G43" s="378"/>
      <c r="H43" s="532"/>
      <c r="I43" s="532"/>
      <c r="J43" s="532"/>
      <c r="K43" s="532"/>
      <c r="L43" s="532"/>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8"/>
      <c r="B44" s="550"/>
      <c r="C44" s="550"/>
      <c r="D44" s="567"/>
      <c r="E44" s="569"/>
      <c r="F44" s="553"/>
      <c r="G44" s="378"/>
      <c r="H44" s="532"/>
      <c r="I44" s="532"/>
      <c r="J44" s="532"/>
      <c r="K44" s="532"/>
      <c r="L44" s="532"/>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8"/>
      <c r="B45" s="550"/>
      <c r="C45" s="550"/>
      <c r="D45" s="567"/>
      <c r="E45" s="569"/>
      <c r="F45" s="553"/>
      <c r="G45" s="378"/>
      <c r="H45" s="532"/>
      <c r="I45" s="532"/>
      <c r="J45" s="532"/>
      <c r="K45" s="532"/>
      <c r="L45" s="532"/>
      <c r="M45" s="579"/>
      <c r="N45" s="32"/>
      <c r="O45" s="32"/>
    </row>
    <row r="46" spans="1:169">
      <c r="A46" s="548"/>
      <c r="B46" s="550"/>
      <c r="C46" s="550"/>
      <c r="D46" s="567"/>
      <c r="E46" s="569"/>
      <c r="F46" s="553"/>
      <c r="G46" s="378"/>
      <c r="H46" s="532"/>
      <c r="I46" s="532"/>
      <c r="J46" s="532"/>
      <c r="K46" s="532"/>
      <c r="L46" s="532"/>
      <c r="M46" s="579"/>
      <c r="N46" s="32"/>
      <c r="O46" s="32"/>
    </row>
    <row r="47" spans="1:169">
      <c r="A47" s="548"/>
      <c r="B47" s="550"/>
      <c r="C47" s="550"/>
      <c r="D47" s="567"/>
      <c r="E47" s="569"/>
      <c r="F47" s="553"/>
      <c r="G47" s="378"/>
      <c r="H47" s="532"/>
      <c r="I47" s="532"/>
      <c r="J47" s="532"/>
      <c r="K47" s="532"/>
      <c r="L47" s="532"/>
      <c r="M47" s="579"/>
      <c r="N47" s="32"/>
      <c r="O47" s="32"/>
    </row>
    <row r="48" spans="1:169">
      <c r="A48" s="548"/>
      <c r="B48" s="550"/>
      <c r="C48" s="550"/>
      <c r="D48" s="567"/>
      <c r="E48" s="569"/>
      <c r="F48" s="553"/>
      <c r="G48" s="378"/>
      <c r="H48" s="532"/>
      <c r="I48" s="532"/>
      <c r="J48" s="532"/>
      <c r="K48" s="532"/>
      <c r="L48" s="532"/>
      <c r="M48" s="579"/>
      <c r="N48" s="32"/>
      <c r="O48" s="32"/>
    </row>
    <row r="49" spans="1:15">
      <c r="A49" s="548"/>
      <c r="B49" s="550"/>
      <c r="C49" s="550"/>
      <c r="D49" s="567"/>
      <c r="E49" s="569"/>
      <c r="F49" s="553"/>
      <c r="G49" s="378"/>
      <c r="H49" s="532"/>
      <c r="I49" s="532"/>
      <c r="J49" s="532"/>
      <c r="K49" s="532"/>
      <c r="L49" s="532"/>
      <c r="M49" s="579"/>
      <c r="N49" s="32"/>
      <c r="O49" s="32"/>
    </row>
    <row r="50" spans="1:15">
      <c r="A50" s="548">
        <f>'7- Mapa Final'!A50</f>
        <v>5</v>
      </c>
      <c r="B50" s="550"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70" t="str">
        <f>'7- Mapa Final'!J50</f>
        <v>Muy Baja - 1</v>
      </c>
      <c r="E50" s="571" t="str">
        <f>'7- Mapa Final'!K50</f>
        <v>Leve - 1</v>
      </c>
      <c r="F50" s="553" t="str">
        <f>'7- Mapa Final'!M50</f>
        <v>Bajo - 1</v>
      </c>
      <c r="G50" s="378" t="s">
        <v>307</v>
      </c>
      <c r="H50" s="532"/>
      <c r="I50" s="532"/>
      <c r="J50" s="532"/>
      <c r="K50" s="532"/>
      <c r="L50" s="532"/>
      <c r="M50" s="579"/>
    </row>
    <row r="51" spans="1:15">
      <c r="A51" s="548"/>
      <c r="B51" s="550"/>
      <c r="C51" s="550"/>
      <c r="D51" s="567"/>
      <c r="E51" s="569"/>
      <c r="F51" s="553"/>
      <c r="G51" s="378"/>
      <c r="H51" s="532"/>
      <c r="I51" s="532"/>
      <c r="J51" s="532"/>
      <c r="K51" s="532"/>
      <c r="L51" s="532"/>
      <c r="M51" s="579"/>
    </row>
    <row r="52" spans="1:15">
      <c r="A52" s="548"/>
      <c r="B52" s="550"/>
      <c r="C52" s="550"/>
      <c r="D52" s="567"/>
      <c r="E52" s="569"/>
      <c r="F52" s="553"/>
      <c r="G52" s="378"/>
      <c r="H52" s="532"/>
      <c r="I52" s="532"/>
      <c r="J52" s="532"/>
      <c r="K52" s="532"/>
      <c r="L52" s="532"/>
      <c r="M52" s="579"/>
    </row>
    <row r="53" spans="1:15">
      <c r="A53" s="548"/>
      <c r="B53" s="550"/>
      <c r="C53" s="550"/>
      <c r="D53" s="567"/>
      <c r="E53" s="569"/>
      <c r="F53" s="553"/>
      <c r="G53" s="378"/>
      <c r="H53" s="532"/>
      <c r="I53" s="532"/>
      <c r="J53" s="532"/>
      <c r="K53" s="532"/>
      <c r="L53" s="532"/>
      <c r="M53" s="579"/>
    </row>
    <row r="54" spans="1:15">
      <c r="A54" s="548"/>
      <c r="B54" s="550"/>
      <c r="C54" s="550"/>
      <c r="D54" s="567"/>
      <c r="E54" s="569"/>
      <c r="F54" s="553"/>
      <c r="G54" s="378"/>
      <c r="H54" s="532"/>
      <c r="I54" s="532"/>
      <c r="J54" s="532"/>
      <c r="K54" s="532"/>
      <c r="L54" s="532"/>
      <c r="M54" s="579"/>
    </row>
    <row r="55" spans="1:15">
      <c r="A55" s="548"/>
      <c r="B55" s="550"/>
      <c r="C55" s="550"/>
      <c r="D55" s="567"/>
      <c r="E55" s="569"/>
      <c r="F55" s="553"/>
      <c r="G55" s="378"/>
      <c r="H55" s="532"/>
      <c r="I55" s="532"/>
      <c r="J55" s="532"/>
      <c r="K55" s="532"/>
      <c r="L55" s="532"/>
      <c r="M55" s="579"/>
    </row>
    <row r="56" spans="1:15">
      <c r="A56" s="548"/>
      <c r="B56" s="550"/>
      <c r="C56" s="550"/>
      <c r="D56" s="567"/>
      <c r="E56" s="569"/>
      <c r="F56" s="553"/>
      <c r="G56" s="378"/>
      <c r="H56" s="532"/>
      <c r="I56" s="532"/>
      <c r="J56" s="532"/>
      <c r="K56" s="532"/>
      <c r="L56" s="532"/>
      <c r="M56" s="579"/>
    </row>
    <row r="57" spans="1:15">
      <c r="A57" s="548"/>
      <c r="B57" s="550"/>
      <c r="C57" s="550"/>
      <c r="D57" s="567"/>
      <c r="E57" s="569"/>
      <c r="F57" s="553"/>
      <c r="G57" s="378"/>
      <c r="H57" s="532"/>
      <c r="I57" s="532"/>
      <c r="J57" s="532"/>
      <c r="K57" s="532"/>
      <c r="L57" s="532"/>
      <c r="M57" s="579"/>
    </row>
    <row r="58" spans="1:15">
      <c r="A58" s="548"/>
      <c r="B58" s="550"/>
      <c r="C58" s="550"/>
      <c r="D58" s="567"/>
      <c r="E58" s="569"/>
      <c r="F58" s="553"/>
      <c r="G58" s="378"/>
      <c r="H58" s="532"/>
      <c r="I58" s="532"/>
      <c r="J58" s="532"/>
      <c r="K58" s="532"/>
      <c r="L58" s="532"/>
      <c r="M58" s="579"/>
    </row>
    <row r="59" spans="1:15" ht="15.75" thickBot="1">
      <c r="A59" s="582"/>
      <c r="B59" s="574"/>
      <c r="C59" s="574"/>
      <c r="D59" s="575"/>
      <c r="E59" s="576"/>
      <c r="F59" s="577"/>
      <c r="G59" s="379"/>
      <c r="H59" s="578"/>
      <c r="I59" s="578"/>
      <c r="J59" s="578"/>
      <c r="K59" s="578"/>
      <c r="L59" s="578"/>
      <c r="M59" s="58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7" operator="containsText" text="4- Bajo">
      <formula>NOT(ISERROR(SEARCH("4- Bajo",A7)))</formula>
    </cfRule>
    <cfRule type="containsText" dxfId="42" priority="206" operator="containsText" text="3- Bajo">
      <formula>NOT(ISERROR(SEARCH("3- Bajo",A7)))</formula>
    </cfRule>
    <cfRule type="containsText" dxfId="41" priority="205" operator="containsText" text="4- Moderado">
      <formula>NOT(ISERROR(SEARCH("4- Moderado",A7)))</formula>
    </cfRule>
    <cfRule type="containsText" dxfId="40" priority="203" operator="containsText" text="3- Moderado">
      <formula>NOT(ISERROR(SEARCH("3- Moderado",A7)))</formula>
    </cfRule>
    <cfRule type="containsText" dxfId="39" priority="204" operator="containsText" text="6- Moderado">
      <formula>NOT(ISERROR(SEARCH("6- Moderado",A7)))</formula>
    </cfRule>
    <cfRule type="containsText" dxfId="38" priority="208" operator="containsText" text="1- Bajo">
      <formula>NOT(ISERROR(SEARCH("1- Bajo",A7)))</formula>
    </cfRule>
  </conditionalFormatting>
  <conditionalFormatting sqref="A10:E10 A20:E20">
    <cfRule type="containsText" dxfId="37" priority="199" operator="containsText" text="4- Moderado">
      <formula>NOT(ISERROR(SEARCH("4- Moderado",A10)))</formula>
    </cfRule>
    <cfRule type="containsText" dxfId="36" priority="202" operator="containsText" text="1- Bajo">
      <formula>NOT(ISERROR(SEARCH("1- Bajo",A10)))</formula>
    </cfRule>
    <cfRule type="containsText" dxfId="35" priority="201" operator="containsText" text="4- Bajo">
      <formula>NOT(ISERROR(SEARCH("4- Bajo",A10)))</formula>
    </cfRule>
    <cfRule type="containsText" dxfId="34" priority="200" operator="containsText" text="3- Bajo">
      <formula>NOT(ISERROR(SEARCH("3- Bajo",A10)))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3" operator="containsText" text="4- Moderado">
      <formula>NOT(ISERROR(SEARCH("4- Moderado",A30)))</formula>
    </cfRule>
    <cfRule type="containsText" dxfId="29" priority="155" operator="containsText" text="4- Bajo">
      <formula>NOT(ISERROR(SEARCH("4- Bajo",A30)))</formula>
    </cfRule>
    <cfRule type="containsText" dxfId="28" priority="154" operator="containsText" text="3- Bajo">
      <formula>NOT(ISERROR(SEARCH("3- Bajo",A30)))</formula>
    </cfRule>
    <cfRule type="containsText" dxfId="27" priority="151" operator="containsText" text="3- Moderado">
      <formula>NOT(ISERROR(SEARCH("3- Moderado",A30)))</formula>
    </cfRule>
    <cfRule type="containsText" dxfId="26" priority="152" operator="containsText" text="6- Moderado">
      <formula>NOT(ISERROR(SEARCH("6- Moderado",A30)))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69" operator="containsText" text="3- Moderado">
      <formula>NOT(ISERROR(SEARCH("3- Moderado",C8)))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5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EDE813-79AF-40FF-A389-7A02FE00D49B}">
  <ds:schemaRef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purl.org/dc/dcmitype/"/>
    <ds:schemaRef ds:uri="http://www.w3.org/XML/1998/namespace"/>
    <ds:schemaRef ds:uri="750e1240-e0e3-440a-8a1b-3b5071aa7f03"/>
    <ds:schemaRef ds:uri="http://schemas.microsoft.com/office/2006/documentManagement/types"/>
    <ds:schemaRef ds:uri="112ed692-a3ae-41da-b975-347d69f87a20"/>
    <ds:schemaRef ds:uri="http://purl.org/dc/elements/1.1/"/>
  </ds:schemaRefs>
</ds:datastoreItem>
</file>

<file path=customXml/itemProps2.xml><?xml version="1.0" encoding="utf-8"?>
<ds:datastoreItem xmlns:ds="http://schemas.openxmlformats.org/officeDocument/2006/customXml" ds:itemID="{DCD28D0C-80B8-459F-AA18-8DB8F890DF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E7D88D-D9FB-4420-B3EF-44D8A7B55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